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metadata/core-properties" Target="docProps/core0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autoCompressPictures="0"/>
  <bookViews>
    <workbookView xWindow="0" yWindow="0" windowWidth="25600" windowHeight="16060" tabRatio="500"/>
  </bookViews>
  <sheets>
    <sheet name="Export" sheetId="1" r:id="rId1"/>
    <sheet name="Udfyldt" sheetId="2" r:id="rId2"/>
  </sheets>
  <definedNames>
    <definedName name="_xlnm._FilterDatabase" localSheetId="0" hidden="1">Export!$A$1:$J$96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9" i="1"/>
  <c r="I10" i="1"/>
  <c r="I11" i="1"/>
  <c r="I12" i="1"/>
  <c r="I13" i="1"/>
  <c r="I15" i="1"/>
  <c r="I17" i="1"/>
  <c r="I18" i="1"/>
  <c r="I20" i="1"/>
  <c r="I21" i="1"/>
  <c r="I22" i="1"/>
  <c r="I24" i="1"/>
  <c r="I25" i="1"/>
  <c r="I26" i="1"/>
  <c r="I27" i="1"/>
  <c r="I28" i="1"/>
  <c r="I29" i="1"/>
  <c r="I30" i="1"/>
  <c r="I31" i="1"/>
  <c r="I32" i="1"/>
  <c r="I33" i="1"/>
  <c r="I35" i="1"/>
  <c r="I36" i="1"/>
  <c r="I37" i="1"/>
  <c r="I39" i="1"/>
  <c r="I40" i="1"/>
  <c r="I41" i="1"/>
  <c r="I42" i="1"/>
  <c r="I43" i="1"/>
  <c r="I44" i="1"/>
  <c r="I45" i="1"/>
  <c r="I46" i="1"/>
  <c r="I47" i="1"/>
  <c r="I48" i="1"/>
  <c r="I49" i="1"/>
  <c r="I50" i="1"/>
  <c r="I52" i="1"/>
  <c r="I53" i="1"/>
  <c r="I54" i="1"/>
  <c r="I55" i="1"/>
  <c r="I56" i="1"/>
  <c r="I58" i="1"/>
  <c r="I59" i="1"/>
  <c r="I61" i="1"/>
  <c r="I62" i="1"/>
  <c r="I63" i="1"/>
  <c r="I65" i="1"/>
  <c r="I66" i="1"/>
  <c r="I68" i="1"/>
  <c r="I69" i="1"/>
  <c r="I71" i="1"/>
  <c r="I73" i="1"/>
  <c r="I74" i="1"/>
  <c r="I75" i="1"/>
  <c r="I77" i="1"/>
  <c r="I78" i="1"/>
  <c r="I79" i="1"/>
  <c r="I81" i="1"/>
  <c r="I82" i="1"/>
  <c r="I83" i="1"/>
  <c r="I85" i="1"/>
  <c r="I87" i="1"/>
  <c r="I89" i="1"/>
  <c r="I91" i="1"/>
  <c r="I92" i="1"/>
  <c r="I93" i="1"/>
  <c r="I95" i="1"/>
  <c r="I96" i="1"/>
  <c r="I3" i="1"/>
</calcChain>
</file>

<file path=xl/sharedStrings.xml><?xml version="1.0" encoding="utf-8"?>
<sst xmlns="http://schemas.openxmlformats.org/spreadsheetml/2006/main" count="1018" uniqueCount="488">
  <si>
    <t>Post nr.</t>
  </si>
  <si>
    <t>Identifikation</t>
  </si>
  <si>
    <t>Bygningsdel</t>
  </si>
  <si>
    <t>Fag</t>
  </si>
  <si>
    <t>Informationsniveau</t>
  </si>
  <si>
    <t>Mængde</t>
  </si>
  <si>
    <t>Enhed</t>
  </si>
  <si>
    <t>Enhedspris</t>
  </si>
  <si>
    <t>Pris</t>
  </si>
  <si>
    <t>Specification Reference</t>
  </si>
  <si>
    <t>1.1</t>
  </si>
  <si>
    <t>[L]%AD1</t>
  </si>
  <si>
    <t>Udvendige skeletkonstruerede vægge og beklædninger</t>
  </si>
  <si>
    <t>x</t>
  </si>
  <si>
    <t>1.1.1</t>
  </si>
  <si>
    <t>[L]%AD1001</t>
  </si>
  <si>
    <t>Ydervæg, påmonteret betonelement</t>
  </si>
  <si>
    <t>m2</t>
  </si>
  <si>
    <t>1.1.2</t>
  </si>
  <si>
    <t>[L]%AD1002</t>
  </si>
  <si>
    <t>Ydervæg, skeletkonstruktion i gavle</t>
  </si>
  <si>
    <t>1.1.3</t>
  </si>
  <si>
    <t>[L]%AD1003</t>
  </si>
  <si>
    <t>Ydervæg, skeletkonstruktion ved tagspring.</t>
  </si>
  <si>
    <t>1.1.4</t>
  </si>
  <si>
    <t>[L]%AD1004</t>
  </si>
  <si>
    <t>Beklædning, Lamelløsning ved ventilationsudsug.</t>
  </si>
  <si>
    <t>1.1.5</t>
  </si>
  <si>
    <t>[L]%AD1005</t>
  </si>
  <si>
    <t>Beklædning af trapper i gavle</t>
  </si>
  <si>
    <t>1.2</t>
  </si>
  <si>
    <t>[L]%AD2</t>
  </si>
  <si>
    <t>Indvendige gipsskeletvægge</t>
  </si>
  <si>
    <t>1.2.1</t>
  </si>
  <si>
    <t>[L]%AD2001</t>
  </si>
  <si>
    <t>Gipsskeletvæg 120mm</t>
  </si>
  <si>
    <t>1.2.2</t>
  </si>
  <si>
    <t>[L]%AD2002</t>
  </si>
  <si>
    <t>Gipsskeletvæg til inventarophæng 120mm</t>
  </si>
  <si>
    <t>1.2.3</t>
  </si>
  <si>
    <t>[L]%AD2003</t>
  </si>
  <si>
    <t>Gipsskeletvæg til BS60 søjleinddækning 180mm</t>
  </si>
  <si>
    <t>1.2.4</t>
  </si>
  <si>
    <t>[L]%AD2004</t>
  </si>
  <si>
    <t>Gipsskeletvæg til toiletinstallationer 220mm</t>
  </si>
  <si>
    <t>1.2.5</t>
  </si>
  <si>
    <t>[L]%AD3005</t>
  </si>
  <si>
    <t>Gipsskeletvæg skaktvæg med inspektionslemme 108mm</t>
  </si>
  <si>
    <t>1.3</t>
  </si>
  <si>
    <t>[L]%AD3</t>
  </si>
  <si>
    <t>Indvendige gipsskørter</t>
  </si>
  <si>
    <t>1.3.1</t>
  </si>
  <si>
    <t>[L]%AD3001</t>
  </si>
  <si>
    <t>Gipsskeletskørt 108mm</t>
  </si>
  <si>
    <t>1.4</t>
  </si>
  <si>
    <t>[L]%BE</t>
  </si>
  <si>
    <t>Tagkonstruktion</t>
  </si>
  <si>
    <t>1.4.1</t>
  </si>
  <si>
    <t>[L]%BE001</t>
  </si>
  <si>
    <t xml:space="preserve">Levering og montering af spærkonstruktion </t>
  </si>
  <si>
    <t>1.4.2</t>
  </si>
  <si>
    <t>[L]%BE002</t>
  </si>
  <si>
    <t xml:space="preserve">Levering og montering af isolering, lægter og dampspærre </t>
  </si>
  <si>
    <t>1.5</t>
  </si>
  <si>
    <t>[L]%BG</t>
  </si>
  <si>
    <t>Indvendige gipslofter</t>
  </si>
  <si>
    <t>1.5.1</t>
  </si>
  <si>
    <t>[L]%BG001</t>
  </si>
  <si>
    <t xml:space="preserve">Indvendigt gipsloft i niche </t>
  </si>
  <si>
    <t>1.5.2</t>
  </si>
  <si>
    <t>[L]%BG002</t>
  </si>
  <si>
    <t>Gipsskørt ved loftspring</t>
  </si>
  <si>
    <t>1.5.3</t>
  </si>
  <si>
    <t>[L]%BG003</t>
  </si>
  <si>
    <t>Gipslysning ovenlysvinduer</t>
  </si>
  <si>
    <t>stk</t>
  </si>
  <si>
    <t>1.6</t>
  </si>
  <si>
    <t>[L]%QQA</t>
  </si>
  <si>
    <t>Udvendige vinduer og døre</t>
  </si>
  <si>
    <t>1.6.1</t>
  </si>
  <si>
    <t>[L]%QQA001</t>
  </si>
  <si>
    <t>Træalu-parti type 1, vindue med siderude og ventilationsoplukke</t>
  </si>
  <si>
    <t>1.6.2</t>
  </si>
  <si>
    <t>[L]%QQA002</t>
  </si>
  <si>
    <t>Træalu-parti type 2, vindue med ventilationsoplukke</t>
  </si>
  <si>
    <t>1.6.3</t>
  </si>
  <si>
    <t>[L]%QQA003</t>
  </si>
  <si>
    <t>Træalu-parti type 3, vindue med sideruder</t>
  </si>
  <si>
    <t>1.6.4</t>
  </si>
  <si>
    <t>[L]%QQA004</t>
  </si>
  <si>
    <t xml:space="preserve">Træalu-parti type 4, vindue </t>
  </si>
  <si>
    <t>1.6.5</t>
  </si>
  <si>
    <t>[L]%QQA005</t>
  </si>
  <si>
    <t>Træalu-parti type 5, Flugtvejsdør med siderude</t>
  </si>
  <si>
    <t>1.6.6</t>
  </si>
  <si>
    <t>[L]%QQA006</t>
  </si>
  <si>
    <t>Træalu-parti type 6, Dobbelt indgangsdør med siderude og ADK</t>
  </si>
  <si>
    <t>1.6.7</t>
  </si>
  <si>
    <t>[L]%QQA007</t>
  </si>
  <si>
    <t>Træalu-parti type 7, Gavlvindue lille</t>
  </si>
  <si>
    <t>1.6.8</t>
  </si>
  <si>
    <t>[L]%QQA008</t>
  </si>
  <si>
    <t>Træalu-parti type 8, Gavlvindue stort</t>
  </si>
  <si>
    <t>1.6.9</t>
  </si>
  <si>
    <t>[L]%QQA009</t>
  </si>
  <si>
    <t>Pladedør type 9, til beklædning</t>
  </si>
  <si>
    <t>1.6.10</t>
  </si>
  <si>
    <t>[L]%QQA010</t>
  </si>
  <si>
    <t>Træalu-parti type 10, enkeltdør med siderude og ADK</t>
  </si>
  <si>
    <t>1.7</t>
  </si>
  <si>
    <t>[L]%B</t>
  </si>
  <si>
    <t>Ydervægskomplettering med sandwichelement</t>
  </si>
  <si>
    <t>1.7.1</t>
  </si>
  <si>
    <t>[L]%B001</t>
  </si>
  <si>
    <t>Ydervægselement med automatisk portåbning modul A/9-10.</t>
  </si>
  <si>
    <t>sum</t>
  </si>
  <si>
    <t>1.7.2</t>
  </si>
  <si>
    <t>[L]%B002</t>
  </si>
  <si>
    <t>Ydervægselement med dør og vinduesparti modul A /8-9</t>
  </si>
  <si>
    <t>1.7.3</t>
  </si>
  <si>
    <t>[L]%B003</t>
  </si>
  <si>
    <t>Ydervægselement i luftsluse modul A/7-8</t>
  </si>
  <si>
    <t>1.8</t>
  </si>
  <si>
    <t>[L]%QQC1</t>
  </si>
  <si>
    <t>Indvendige døre</t>
  </si>
  <si>
    <t>1.8.1</t>
  </si>
  <si>
    <t>[L]%QQC1001</t>
  </si>
  <si>
    <t>Type 1 EI30, 11M med koøje/glasfelt uden lås.</t>
  </si>
  <si>
    <t>1.8.2</t>
  </si>
  <si>
    <t>[L]%QQC1002</t>
  </si>
  <si>
    <t>Type 2 EI30, 11M med lås.</t>
  </si>
  <si>
    <t>1.8.3</t>
  </si>
  <si>
    <t>[L]%QQC1003</t>
  </si>
  <si>
    <t>Type 3 EI30, 09M med toiletbesætning</t>
  </si>
  <si>
    <t>1.8.4</t>
  </si>
  <si>
    <t>[L]%QQC1004</t>
  </si>
  <si>
    <t>Type 4 EI30, 10M med handicaptoiletbesætning</t>
  </si>
  <si>
    <t>1.8.5</t>
  </si>
  <si>
    <t>[L]%QQC1005</t>
  </si>
  <si>
    <t>Type 5 EI30 C, 11M med lås</t>
  </si>
  <si>
    <t>1.8.6</t>
  </si>
  <si>
    <t>[L]%QQC1006</t>
  </si>
  <si>
    <t>Type 6 EI30 C, 10M med lås</t>
  </si>
  <si>
    <t>1.8.7</t>
  </si>
  <si>
    <t>[L]%QQC1007</t>
  </si>
  <si>
    <t>Type 7 Vådrumsdør 09M uden lås</t>
  </si>
  <si>
    <t>1.8.8</t>
  </si>
  <si>
    <t>[L]%QQC1008</t>
  </si>
  <si>
    <t>Type 8 Vådrumsdør, 10M med toiletbesætning</t>
  </si>
  <si>
    <t>1.8.9</t>
  </si>
  <si>
    <t>[L]%QQC1009</t>
  </si>
  <si>
    <t>Type 9 Vådrumsdør, 11M med koøje uden lås</t>
  </si>
  <si>
    <t>1.8.10</t>
  </si>
  <si>
    <t>[L]%QQC1010</t>
  </si>
  <si>
    <t>Type 10 EI60 C, 10M med lås.</t>
  </si>
  <si>
    <t>1.8.11</t>
  </si>
  <si>
    <t>[L]%QQC1011</t>
  </si>
  <si>
    <t>Type 11 EI60 C, 20M dobbelt dør med lås.</t>
  </si>
  <si>
    <t>1.8.12</t>
  </si>
  <si>
    <t>[L]%QQC1012</t>
  </si>
  <si>
    <t>Type 12 EI60 C, 20M dobbelt dør med lås, 40dB</t>
  </si>
  <si>
    <t>1.9</t>
  </si>
  <si>
    <t>[L]%QQC2</t>
  </si>
  <si>
    <t>Indvendige glassystemvægge og døre</t>
  </si>
  <si>
    <t>1.9.1</t>
  </si>
  <si>
    <t>[L]%QQC2001</t>
  </si>
  <si>
    <t>Type G1 EI30 glasdør 10M, m. ventilationsfelt</t>
  </si>
  <si>
    <t>1.9.2</t>
  </si>
  <si>
    <t>[L]%QQC2002</t>
  </si>
  <si>
    <t xml:space="preserve">Type G2 F glasdør 10M m. ABDL, ventilationsfelt og F -sideparti </t>
  </si>
  <si>
    <t>1.9.3</t>
  </si>
  <si>
    <t>[L]%QQC2003</t>
  </si>
  <si>
    <t xml:space="preserve">Type G3 EI30_C glasdør 10M m. ventilationsfelt og EI60 sideparti </t>
  </si>
  <si>
    <t>1.9.4</t>
  </si>
  <si>
    <t>[L]%QQC2004</t>
  </si>
  <si>
    <t xml:space="preserve">Type G4 EI30_C glasdør 10M m. ventilationsfelt og EI60 sideparti </t>
  </si>
  <si>
    <t>1.9.5</t>
  </si>
  <si>
    <t>[L]%QQC2005</t>
  </si>
  <si>
    <t xml:space="preserve">Type G5 EI30_C glasdør 10M m. ventilationsfelt og EI60 sideparti </t>
  </si>
  <si>
    <t>1.10</t>
  </si>
  <si>
    <t>[L]%AD9</t>
  </si>
  <si>
    <t>Absorbent træbeton</t>
  </si>
  <si>
    <t>1.10.1</t>
  </si>
  <si>
    <t>[L]%AD9001</t>
  </si>
  <si>
    <t>Vægabsorbent - Træbeton med mineraluld monteret med finerlister</t>
  </si>
  <si>
    <t>1.10.2</t>
  </si>
  <si>
    <t>[L]%AD9002</t>
  </si>
  <si>
    <t>Tillægspris brandimprægnering af trælister</t>
  </si>
  <si>
    <t>1.11</t>
  </si>
  <si>
    <t>[L]%BG2</t>
  </si>
  <si>
    <t>Mineraluldslofter</t>
  </si>
  <si>
    <t>1.11.1</t>
  </si>
  <si>
    <t>[L]%BG2001</t>
  </si>
  <si>
    <t>Mineraluldsloft 600x1200mm, skjult skinne system</t>
  </si>
  <si>
    <t>1.11.2</t>
  </si>
  <si>
    <t>[L]%BG2002</t>
  </si>
  <si>
    <t>Mineraluldsloft demonterbar plade</t>
  </si>
  <si>
    <t>1.11.3</t>
  </si>
  <si>
    <t>[L]%BG2003</t>
  </si>
  <si>
    <t>Mineraluldsloft 600x1200mm hygiejne, skjult skinne system</t>
  </si>
  <si>
    <t>1.12</t>
  </si>
  <si>
    <t>[L]%BG3</t>
  </si>
  <si>
    <t>Træbetonlofter</t>
  </si>
  <si>
    <t>1.12.1</t>
  </si>
  <si>
    <t>[L]%BG3001</t>
  </si>
  <si>
    <t>Træbetonloft med mineraluld monteret på dæk undersider</t>
  </si>
  <si>
    <t>1.12.2</t>
  </si>
  <si>
    <t>[L]%BG3002</t>
  </si>
  <si>
    <t>Træbetonloft monteret på tagkonstruktion</t>
  </si>
  <si>
    <t>1.13</t>
  </si>
  <si>
    <t>[L]%QQA2</t>
  </si>
  <si>
    <t>Ovenlys med naturlig ventilation</t>
  </si>
  <si>
    <t>1.13.1</t>
  </si>
  <si>
    <t>[L]%QQA2001</t>
  </si>
  <si>
    <t>Levering og montering af ovenlys</t>
  </si>
  <si>
    <t>1.13.2</t>
  </si>
  <si>
    <t>[L]%QQA2002</t>
  </si>
  <si>
    <t>Levering og montering af komponenter for naturlig ventilation</t>
  </si>
  <si>
    <t>1.14</t>
  </si>
  <si>
    <t>[L]%WPA2</t>
  </si>
  <si>
    <t>Tagrender og nedløb</t>
  </si>
  <si>
    <t>1.14.1</t>
  </si>
  <si>
    <t>[L]%WPA2001</t>
  </si>
  <si>
    <t>Levering og montering tagrender og nedløb</t>
  </si>
  <si>
    <t>1.15</t>
  </si>
  <si>
    <t>[L]%NCK</t>
  </si>
  <si>
    <t>Øvrige indv. kompetterende bygningsdele</t>
  </si>
  <si>
    <t>1.15.1</t>
  </si>
  <si>
    <t>[L]%NCK001</t>
  </si>
  <si>
    <t>Levering og montering af malede fodlister</t>
  </si>
  <si>
    <t>1.15.2</t>
  </si>
  <si>
    <t>[L]%NCK002</t>
  </si>
  <si>
    <t>Levering og montering af x-finer fodlister</t>
  </si>
  <si>
    <t>1.15.3</t>
  </si>
  <si>
    <t>[L]%NCG001</t>
  </si>
  <si>
    <t>Levering og montering af vinduesplader x-finer</t>
  </si>
  <si>
    <t>1.16</t>
  </si>
  <si>
    <t>[L]%FRB3</t>
  </si>
  <si>
    <t>Epoxybelægning</t>
  </si>
  <si>
    <t>1.16.1</t>
  </si>
  <si>
    <t>[L]%FRB3010</t>
  </si>
  <si>
    <t>Levering og udførelse af Epoxy, rum 67-0-15</t>
  </si>
  <si>
    <t>1.16.2</t>
  </si>
  <si>
    <t>Levering og udførelse af Epoxy, rum 67-0-17</t>
  </si>
  <si>
    <t>1.16.3</t>
  </si>
  <si>
    <t>Levering og udførelse af Epoxy, rum 67-0-23</t>
  </si>
  <si>
    <t>1.17</t>
  </si>
  <si>
    <t>[L]%NCC</t>
  </si>
  <si>
    <t>Linoleumbelægning</t>
  </si>
  <si>
    <t>1.17.1</t>
  </si>
  <si>
    <t>[L]%NCC001</t>
  </si>
  <si>
    <t>Linoleumsbelægning type 1</t>
  </si>
  <si>
    <t>1.17.2</t>
  </si>
  <si>
    <t>[L]%NCC002</t>
  </si>
  <si>
    <t>Linoleumsbelægning type 2 med korkment</t>
  </si>
  <si>
    <t>1.17.3</t>
  </si>
  <si>
    <t>[L]%NCC003</t>
  </si>
  <si>
    <t>Linoleumsbelægning type 2 på trappe med korkment</t>
  </si>
  <si>
    <t>1.18</t>
  </si>
  <si>
    <t>Vinylbelægning</t>
  </si>
  <si>
    <t>1.18.1</t>
  </si>
  <si>
    <t>[L]%NCC010</t>
  </si>
  <si>
    <t>Vinylbelægning med hulkehl</t>
  </si>
  <si>
    <t>1.19</t>
  </si>
  <si>
    <t>Gummi og måttebelægning</t>
  </si>
  <si>
    <t>1.19.1</t>
  </si>
  <si>
    <t>[L]%NCC020</t>
  </si>
  <si>
    <t>Levering og montering af gummi og måttebelægning</t>
  </si>
  <si>
    <t>1.20</t>
  </si>
  <si>
    <t>[L]%NCE</t>
  </si>
  <si>
    <t>Tagdægning bølgeplader</t>
  </si>
  <si>
    <t>1.20.1</t>
  </si>
  <si>
    <t>[L]%NCE001</t>
  </si>
  <si>
    <t>Tagdækning med bølgetagplade</t>
  </si>
  <si>
    <t>1.21</t>
  </si>
  <si>
    <t>[L]%RB</t>
  </si>
  <si>
    <t>Inventar øvrigt</t>
  </si>
  <si>
    <t>1.21.1</t>
  </si>
  <si>
    <t>[L]%RB001</t>
  </si>
  <si>
    <t>Inventar tekøkken</t>
  </si>
  <si>
    <t>1.21.2</t>
  </si>
  <si>
    <t>[L]%RB002</t>
  </si>
  <si>
    <t>Bænk ved sluse</t>
  </si>
  <si>
    <t>1.21.3</t>
  </si>
  <si>
    <t>[L]%RB003</t>
  </si>
  <si>
    <t>Ramme på væg linje C</t>
  </si>
  <si>
    <t>1.22</t>
  </si>
  <si>
    <t>Forudseelige udgifter</t>
  </si>
  <si>
    <t>1.22.1</t>
  </si>
  <si>
    <t>Svendetimer, tømrerarbejde</t>
  </si>
  <si>
    <t>tim</t>
  </si>
  <si>
    <t>1.22.2</t>
  </si>
  <si>
    <t>Lærlingetimer, tømrerarbejde</t>
  </si>
  <si>
    <t/>
  </si>
  <si>
    <t>Måleregel</t>
  </si>
  <si>
    <t>8.1</t>
  </si>
  <si>
    <t>214</t>
  </si>
  <si>
    <t>8.1.1</t>
  </si>
  <si>
    <t>214001</t>
  </si>
  <si>
    <t>M_AD_11_A1</t>
  </si>
  <si>
    <t>8.1.2</t>
  </si>
  <si>
    <t>214002</t>
  </si>
  <si>
    <t>8.1.3</t>
  </si>
  <si>
    <t>214003</t>
  </si>
  <si>
    <t>8.1.4</t>
  </si>
  <si>
    <t>214004</t>
  </si>
  <si>
    <t>8.1.5</t>
  </si>
  <si>
    <t>214005</t>
  </si>
  <si>
    <t>8.2</t>
  </si>
  <si>
    <t>224</t>
  </si>
  <si>
    <t>8.2.1</t>
  </si>
  <si>
    <t>224001</t>
  </si>
  <si>
    <t>8.2.2</t>
  </si>
  <si>
    <t>224002</t>
  </si>
  <si>
    <t>8.2.3</t>
  </si>
  <si>
    <t>224003</t>
  </si>
  <si>
    <t>8.2.4</t>
  </si>
  <si>
    <t>224004</t>
  </si>
  <si>
    <t>8.2.5</t>
  </si>
  <si>
    <t>224005</t>
  </si>
  <si>
    <t>8.3</t>
  </si>
  <si>
    <t>225</t>
  </si>
  <si>
    <t>8.3.1</t>
  </si>
  <si>
    <t>225001</t>
  </si>
  <si>
    <t>8.4</t>
  </si>
  <si>
    <t>270</t>
  </si>
  <si>
    <t>8.4.1</t>
  </si>
  <si>
    <t>270001</t>
  </si>
  <si>
    <t>Afledt af 270002</t>
  </si>
  <si>
    <t>8.4.2</t>
  </si>
  <si>
    <t>270002</t>
  </si>
  <si>
    <t>M_NCE_11_A1</t>
  </si>
  <si>
    <t>8.5</t>
  </si>
  <si>
    <t>355</t>
  </si>
  <si>
    <t>8.5.1</t>
  </si>
  <si>
    <t>355001</t>
  </si>
  <si>
    <t>8.5.2</t>
  </si>
  <si>
    <t>355002</t>
  </si>
  <si>
    <t>8.5.3</t>
  </si>
  <si>
    <t>355003</t>
  </si>
  <si>
    <t>Afledt af 370001</t>
  </si>
  <si>
    <t>8.6</t>
  </si>
  <si>
    <t>312</t>
  </si>
  <si>
    <t>8.6.1</t>
  </si>
  <si>
    <t>312001</t>
  </si>
  <si>
    <t>M_QQA_11_N1</t>
  </si>
  <si>
    <t>8.6.2</t>
  </si>
  <si>
    <t>312002</t>
  </si>
  <si>
    <t>8.6.3</t>
  </si>
  <si>
    <t>312003</t>
  </si>
  <si>
    <t>8.6.4</t>
  </si>
  <si>
    <t>312004</t>
  </si>
  <si>
    <t>8.6.5</t>
  </si>
  <si>
    <t>312005</t>
  </si>
  <si>
    <t>8.6.6</t>
  </si>
  <si>
    <t>312006</t>
  </si>
  <si>
    <t>8.6.7</t>
  </si>
  <si>
    <t>312007</t>
  </si>
  <si>
    <t>8.6.8</t>
  </si>
  <si>
    <t>312008</t>
  </si>
  <si>
    <t>8.6.9</t>
  </si>
  <si>
    <t>312009</t>
  </si>
  <si>
    <t>8.6.10</t>
  </si>
  <si>
    <t>312010</t>
  </si>
  <si>
    <t>8.7</t>
  </si>
  <si>
    <t>319</t>
  </si>
  <si>
    <t>8.7.1</t>
  </si>
  <si>
    <t>319001</t>
  </si>
  <si>
    <t>Note: Beskrivelse definerer omfang</t>
  </si>
  <si>
    <t>8.7.2</t>
  </si>
  <si>
    <t>319002</t>
  </si>
  <si>
    <t>8.7.3</t>
  </si>
  <si>
    <t>319003</t>
  </si>
  <si>
    <t>8.8</t>
  </si>
  <si>
    <t>321</t>
  </si>
  <si>
    <t>8.8.1</t>
  </si>
  <si>
    <t>321001</t>
  </si>
  <si>
    <t>M_QQC_11_N1</t>
  </si>
  <si>
    <t>8.8.2</t>
  </si>
  <si>
    <t>321002</t>
  </si>
  <si>
    <t>8.8.3</t>
  </si>
  <si>
    <t>321003</t>
  </si>
  <si>
    <t>8.8.4</t>
  </si>
  <si>
    <t>321004</t>
  </si>
  <si>
    <t>8.8.5</t>
  </si>
  <si>
    <t>321005</t>
  </si>
  <si>
    <t>8.8.6</t>
  </si>
  <si>
    <t>321006</t>
  </si>
  <si>
    <t>8.8.7</t>
  </si>
  <si>
    <t>321007</t>
  </si>
  <si>
    <t>8.8.8</t>
  </si>
  <si>
    <t>321008</t>
  </si>
  <si>
    <t>8.8.9</t>
  </si>
  <si>
    <t>321009</t>
  </si>
  <si>
    <t>8.8.10</t>
  </si>
  <si>
    <t>321010</t>
  </si>
  <si>
    <t>8.8.11</t>
  </si>
  <si>
    <t>321011</t>
  </si>
  <si>
    <t>8.8.12</t>
  </si>
  <si>
    <t>321012</t>
  </si>
  <si>
    <t>8.9</t>
  </si>
  <si>
    <t>323</t>
  </si>
  <si>
    <t>8.9.1</t>
  </si>
  <si>
    <t>323001</t>
  </si>
  <si>
    <t>8.9.2</t>
  </si>
  <si>
    <t>323002</t>
  </si>
  <si>
    <t>8.9.3</t>
  </si>
  <si>
    <t>323003</t>
  </si>
  <si>
    <t>8.9.4</t>
  </si>
  <si>
    <t>323004</t>
  </si>
  <si>
    <t>8.9.5</t>
  </si>
  <si>
    <t>323005</t>
  </si>
  <si>
    <t>8.10</t>
  </si>
  <si>
    <t>329</t>
  </si>
  <si>
    <t>8.10.1</t>
  </si>
  <si>
    <t>329001</t>
  </si>
  <si>
    <t>M_NCB_11_A1</t>
  </si>
  <si>
    <t>8.10.2</t>
  </si>
  <si>
    <t>329002</t>
  </si>
  <si>
    <t>8.11</t>
  </si>
  <si>
    <t>351</t>
  </si>
  <si>
    <t>8.11.1</t>
  </si>
  <si>
    <t>351001</t>
  </si>
  <si>
    <t>M_BG_11_A1</t>
  </si>
  <si>
    <t>8.11.2</t>
  </si>
  <si>
    <t>351002</t>
  </si>
  <si>
    <t>8.11.3</t>
  </si>
  <si>
    <t>351003</t>
  </si>
  <si>
    <t>8.12</t>
  </si>
  <si>
    <t>353</t>
  </si>
  <si>
    <t>8.12.1</t>
  </si>
  <si>
    <t>353001</t>
  </si>
  <si>
    <t>8.12.2</t>
  </si>
  <si>
    <t>353002</t>
  </si>
  <si>
    <t>8.13</t>
  </si>
  <si>
    <t>370</t>
  </si>
  <si>
    <t>8.13.1</t>
  </si>
  <si>
    <t>370001</t>
  </si>
  <si>
    <t>8.13.2</t>
  </si>
  <si>
    <t>370002</t>
  </si>
  <si>
    <t>8.14</t>
  </si>
  <si>
    <t>379</t>
  </si>
  <si>
    <t>8.14.1</t>
  </si>
  <si>
    <t>379001</t>
  </si>
  <si>
    <t>8.15</t>
  </si>
  <si>
    <t>380</t>
  </si>
  <si>
    <t>8.15.1</t>
  </si>
  <si>
    <t>380001</t>
  </si>
  <si>
    <t>8.15.2</t>
  </si>
  <si>
    <t>380002</t>
  </si>
  <si>
    <t>8.15.3</t>
  </si>
  <si>
    <t>380003</t>
  </si>
  <si>
    <t>8.16</t>
  </si>
  <si>
    <t>431</t>
  </si>
  <si>
    <t>8.16.1</t>
  </si>
  <si>
    <t>431010</t>
  </si>
  <si>
    <t>M_FR?_11_A2</t>
  </si>
  <si>
    <t>8.16.2</t>
  </si>
  <si>
    <t>8.16.3</t>
  </si>
  <si>
    <t>8.17</t>
  </si>
  <si>
    <t>433</t>
  </si>
  <si>
    <t>8.17.1</t>
  </si>
  <si>
    <t>433001</t>
  </si>
  <si>
    <t>8.17.2</t>
  </si>
  <si>
    <t>433002</t>
  </si>
  <si>
    <t>8.17.3</t>
  </si>
  <si>
    <t>433003</t>
  </si>
  <si>
    <t>8.18</t>
  </si>
  <si>
    <t>8.18.1</t>
  </si>
  <si>
    <t>433010</t>
  </si>
  <si>
    <t>8.19</t>
  </si>
  <si>
    <t>8.19.1</t>
  </si>
  <si>
    <t>433020</t>
  </si>
  <si>
    <t>8.20</t>
  </si>
  <si>
    <t>472</t>
  </si>
  <si>
    <t>8.20.1</t>
  </si>
  <si>
    <t>472001</t>
  </si>
  <si>
    <t>8.21</t>
  </si>
  <si>
    <t>791</t>
  </si>
  <si>
    <t>8.21.1</t>
  </si>
  <si>
    <t>791001</t>
  </si>
  <si>
    <t>8.21.2</t>
  </si>
  <si>
    <t>791002</t>
  </si>
  <si>
    <t>8.21.3</t>
  </si>
  <si>
    <t>791003</t>
  </si>
  <si>
    <t>8.22</t>
  </si>
  <si>
    <t>8.22.1</t>
  </si>
  <si>
    <t>8.22.2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</si>
</sst>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Arial"/>
      <family val="1"/>
    </font>
    <font>
      <u/>
      <sz val="11"/>
      <color theme="10"/>
      <name val="Arial"/>
      <family val="1"/>
    </font>
    <font>
      <u/>
      <sz val="11"/>
      <color theme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21">
    <cellStyle name="Besøgt link" xfId="2" builtinId="9" hidden="1"/>
    <cellStyle name="Besøgt link" xfId="4" builtinId="9" hidden="1"/>
    <cellStyle name="Besøgt link" xfId="6" builtinId="9" hidden="1"/>
    <cellStyle name="Besøgt link" xfId="8" builtinId="9" hidden="1"/>
    <cellStyle name="Besøgt link" xfId="10" builtinId="9" hidden="1"/>
    <cellStyle name="Besøgt link" xfId="12" builtinId="9" hidden="1"/>
    <cellStyle name="Besøgt link" xfId="14" builtinId="9" hidden="1"/>
    <cellStyle name="Besøgt link" xfId="16" builtinId="9" hidden="1"/>
    <cellStyle name="Besøgt link" xfId="18" builtinId="9" hidden="1"/>
    <cellStyle name="Besøgt 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tabSelected="1" showOutlineSymbols="0" showWhiteSpace="0" zoomScale="75" zoomScaleNormal="75" zoomScalePageLayoutView="75" workbookViewId="0">
      <selection activeCell="J13" sqref="J13"/>
    </sheetView>
  </sheetViews>
  <sheetFormatPr baseColWidth="10" defaultColWidth="8.7109375" defaultRowHeight="13" x14ac:dyDescent="0"/>
  <cols>
    <col min="1" max="1" width="7.42578125" bestFit="1" customWidth="1"/>
    <col min="2" max="2" width="14.140625" bestFit="1" customWidth="1"/>
    <col min="3" max="3" width="49.28515625" bestFit="1" customWidth="1"/>
    <col min="4" max="4" width="4.140625" bestFit="1" customWidth="1"/>
    <col min="5" max="5" width="13" bestFit="1" customWidth="1"/>
    <col min="6" max="6" width="9.7109375" bestFit="1" customWidth="1"/>
    <col min="7" max="7" width="8.5703125" bestFit="1" customWidth="1"/>
    <col min="8" max="8" width="10" style="1" bestFit="1" customWidth="1"/>
    <col min="9" max="9" width="16.5703125" style="1" customWidth="1"/>
    <col min="10" max="10" width="21.140625" style="1" bestFit="1" customWidth="1"/>
    <col min="11" max="12" width="8.7109375" style="1"/>
    <col min="13" max="13" width="9" style="1" bestFit="1" customWidth="1"/>
    <col min="14" max="14" width="11.42578125" style="1" customWidth="1"/>
    <col min="15" max="15" width="9" style="1" bestFit="1" customWidth="1"/>
    <col min="16" max="16" width="12.5703125" style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s="1" t="s">
        <v>8</v>
      </c>
      <c r="J1" s="1" t="s">
        <v>9</v>
      </c>
    </row>
    <row r="2" spans="1:16">
      <c r="A2" t="s">
        <v>10</v>
      </c>
      <c r="B2" t="s">
        <v>11</v>
      </c>
      <c r="C2" t="s">
        <v>12</v>
      </c>
      <c r="E2" t="s">
        <v>13</v>
      </c>
      <c r="H2"/>
      <c r="I2" t="s">
        <v>293</v>
      </c>
      <c r="J2"/>
      <c r="K2"/>
      <c r="L2"/>
      <c r="M2"/>
      <c r="N2"/>
      <c r="O2"/>
      <c r="P2"/>
    </row>
    <row r="3" spans="1:16">
      <c r="A3" t="s">
        <v>14</v>
      </c>
      <c r="B3" t="s">
        <v>15</v>
      </c>
      <c r="C3" t="s">
        <v>16</v>
      </c>
      <c r="E3" t="s">
        <v>13</v>
      </c>
      <c r="F3">
        <v>124.6</v>
      </c>
      <c r="G3" t="s">
        <v>17</v>
      </c>
      <c r="H3" s="1">
        <v>1524</v>
      </c>
      <c r="I3" s="1">
        <f>F3*H3</f>
        <v>189890.4</v>
      </c>
    </row>
    <row r="4" spans="1:16">
      <c r="A4" t="s">
        <v>18</v>
      </c>
      <c r="B4" t="s">
        <v>19</v>
      </c>
      <c r="C4" t="s">
        <v>20</v>
      </c>
      <c r="E4" t="s">
        <v>13</v>
      </c>
      <c r="F4">
        <v>36</v>
      </c>
      <c r="G4" t="s">
        <v>17</v>
      </c>
      <c r="H4" s="1">
        <v>3114</v>
      </c>
      <c r="I4" s="1">
        <f t="shared" ref="I4:I67" si="0">F4*H4</f>
        <v>112104</v>
      </c>
    </row>
    <row r="5" spans="1:16">
      <c r="A5" t="s">
        <v>21</v>
      </c>
      <c r="B5" t="s">
        <v>22</v>
      </c>
      <c r="C5" t="s">
        <v>23</v>
      </c>
      <c r="E5" t="s">
        <v>13</v>
      </c>
      <c r="F5">
        <v>61.9</v>
      </c>
      <c r="G5" t="s">
        <v>17</v>
      </c>
      <c r="H5" s="1">
        <v>1772</v>
      </c>
      <c r="I5" s="1">
        <f t="shared" si="0"/>
        <v>109686.8</v>
      </c>
    </row>
    <row r="6" spans="1:16">
      <c r="A6" t="s">
        <v>24</v>
      </c>
      <c r="B6" t="s">
        <v>25</v>
      </c>
      <c r="C6" t="s">
        <v>26</v>
      </c>
      <c r="E6" t="s">
        <v>13</v>
      </c>
      <c r="F6">
        <v>5.7</v>
      </c>
      <c r="G6" t="s">
        <v>17</v>
      </c>
      <c r="H6" s="1">
        <v>2708</v>
      </c>
      <c r="I6" s="1">
        <f t="shared" si="0"/>
        <v>15435.6</v>
      </c>
    </row>
    <row r="7" spans="1:16">
      <c r="A7" t="s">
        <v>27</v>
      </c>
      <c r="B7" t="s">
        <v>28</v>
      </c>
      <c r="C7" t="s">
        <v>29</v>
      </c>
      <c r="E7" t="s">
        <v>13</v>
      </c>
      <c r="F7">
        <v>23.2</v>
      </c>
      <c r="G7" t="s">
        <v>17</v>
      </c>
      <c r="H7" s="1">
        <v>833</v>
      </c>
      <c r="I7" s="1">
        <f t="shared" si="0"/>
        <v>19325.599999999999</v>
      </c>
    </row>
    <row r="8" spans="1:16">
      <c r="A8" t="s">
        <v>30</v>
      </c>
      <c r="B8" t="s">
        <v>31</v>
      </c>
      <c r="C8" t="s">
        <v>32</v>
      </c>
      <c r="E8" t="s">
        <v>13</v>
      </c>
      <c r="H8"/>
      <c r="J8"/>
      <c r="M8"/>
      <c r="N8"/>
      <c r="O8"/>
      <c r="P8"/>
    </row>
    <row r="9" spans="1:16">
      <c r="A9" t="s">
        <v>33</v>
      </c>
      <c r="B9" t="s">
        <v>34</v>
      </c>
      <c r="C9" t="s">
        <v>35</v>
      </c>
      <c r="E9" t="s">
        <v>13</v>
      </c>
      <c r="F9">
        <v>288.3</v>
      </c>
      <c r="G9" t="s">
        <v>17</v>
      </c>
      <c r="H9" s="1">
        <v>438</v>
      </c>
      <c r="I9" s="1">
        <f t="shared" si="0"/>
        <v>126275.40000000001</v>
      </c>
    </row>
    <row r="10" spans="1:16">
      <c r="A10" t="s">
        <v>36</v>
      </c>
      <c r="B10" t="s">
        <v>37</v>
      </c>
      <c r="C10" t="s">
        <v>38</v>
      </c>
      <c r="E10" t="s">
        <v>13</v>
      </c>
      <c r="F10">
        <v>127.5</v>
      </c>
      <c r="G10" t="s">
        <v>17</v>
      </c>
      <c r="H10" s="1">
        <v>559</v>
      </c>
      <c r="I10" s="1">
        <f t="shared" si="0"/>
        <v>71272.5</v>
      </c>
    </row>
    <row r="11" spans="1:16">
      <c r="A11" t="s">
        <v>39</v>
      </c>
      <c r="B11" t="s">
        <v>40</v>
      </c>
      <c r="C11" t="s">
        <v>41</v>
      </c>
      <c r="E11" t="s">
        <v>13</v>
      </c>
      <c r="F11">
        <v>73.3</v>
      </c>
      <c r="G11" t="s">
        <v>17</v>
      </c>
      <c r="H11" s="1">
        <v>895</v>
      </c>
      <c r="I11" s="1">
        <f t="shared" si="0"/>
        <v>65603.5</v>
      </c>
    </row>
    <row r="12" spans="1:16">
      <c r="A12" t="s">
        <v>42</v>
      </c>
      <c r="B12" t="s">
        <v>43</v>
      </c>
      <c r="C12" t="s">
        <v>44</v>
      </c>
      <c r="E12" t="s">
        <v>13</v>
      </c>
      <c r="F12">
        <v>19.399999999999999</v>
      </c>
      <c r="G12" t="s">
        <v>17</v>
      </c>
      <c r="H12" s="1">
        <v>795</v>
      </c>
      <c r="I12" s="1">
        <f t="shared" si="0"/>
        <v>15422.999999999998</v>
      </c>
    </row>
    <row r="13" spans="1:16">
      <c r="A13" t="s">
        <v>45</v>
      </c>
      <c r="B13" t="s">
        <v>46</v>
      </c>
      <c r="C13" t="s">
        <v>47</v>
      </c>
      <c r="E13" t="s">
        <v>13</v>
      </c>
      <c r="F13">
        <v>40.1</v>
      </c>
      <c r="G13" t="s">
        <v>17</v>
      </c>
      <c r="H13" s="1">
        <v>471</v>
      </c>
      <c r="I13" s="1">
        <f t="shared" si="0"/>
        <v>18887.100000000002</v>
      </c>
    </row>
    <row r="14" spans="1:16">
      <c r="A14" t="s">
        <v>48</v>
      </c>
      <c r="B14" t="s">
        <v>49</v>
      </c>
      <c r="C14" t="s">
        <v>50</v>
      </c>
      <c r="E14" t="s">
        <v>13</v>
      </c>
      <c r="H14"/>
      <c r="J14"/>
      <c r="M14"/>
      <c r="N14"/>
      <c r="O14"/>
      <c r="P14"/>
    </row>
    <row r="15" spans="1:16">
      <c r="A15" t="s">
        <v>51</v>
      </c>
      <c r="B15" t="s">
        <v>52</v>
      </c>
      <c r="C15" t="s">
        <v>53</v>
      </c>
      <c r="E15" t="s">
        <v>13</v>
      </c>
      <c r="F15">
        <v>19.8</v>
      </c>
      <c r="G15" t="s">
        <v>17</v>
      </c>
      <c r="H15" s="1">
        <v>448</v>
      </c>
      <c r="I15" s="1">
        <f t="shared" si="0"/>
        <v>8870.4</v>
      </c>
    </row>
    <row r="16" spans="1:16">
      <c r="A16" t="s">
        <v>54</v>
      </c>
      <c r="B16" t="s">
        <v>55</v>
      </c>
      <c r="C16" t="s">
        <v>56</v>
      </c>
      <c r="E16" t="s">
        <v>13</v>
      </c>
      <c r="H16"/>
      <c r="J16"/>
      <c r="M16"/>
      <c r="N16"/>
      <c r="O16"/>
      <c r="P16"/>
    </row>
    <row r="17" spans="1:16">
      <c r="A17" t="s">
        <v>57</v>
      </c>
      <c r="B17" t="s">
        <v>58</v>
      </c>
      <c r="C17" t="s">
        <v>59</v>
      </c>
      <c r="E17" t="s">
        <v>13</v>
      </c>
      <c r="F17">
        <v>442.3</v>
      </c>
      <c r="G17" t="s">
        <v>17</v>
      </c>
      <c r="H17" s="1">
        <v>700</v>
      </c>
      <c r="I17" s="1">
        <f t="shared" si="0"/>
        <v>309610</v>
      </c>
    </row>
    <row r="18" spans="1:16">
      <c r="A18" t="s">
        <v>60</v>
      </c>
      <c r="B18" t="s">
        <v>61</v>
      </c>
      <c r="C18" t="s">
        <v>62</v>
      </c>
      <c r="E18" t="s">
        <v>13</v>
      </c>
      <c r="F18">
        <v>442.3</v>
      </c>
      <c r="G18" t="s">
        <v>17</v>
      </c>
      <c r="H18" s="1">
        <v>389</v>
      </c>
      <c r="I18" s="1">
        <f t="shared" si="0"/>
        <v>172054.7</v>
      </c>
    </row>
    <row r="19" spans="1:16">
      <c r="A19" t="s">
        <v>63</v>
      </c>
      <c r="B19" t="s">
        <v>64</v>
      </c>
      <c r="C19" t="s">
        <v>65</v>
      </c>
      <c r="E19" t="s">
        <v>13</v>
      </c>
      <c r="H19"/>
      <c r="J19"/>
      <c r="M19"/>
      <c r="N19"/>
      <c r="O19"/>
      <c r="P19"/>
    </row>
    <row r="20" spans="1:16">
      <c r="A20" t="s">
        <v>66</v>
      </c>
      <c r="B20" t="s">
        <v>67</v>
      </c>
      <c r="C20" t="s">
        <v>68</v>
      </c>
      <c r="E20" t="s">
        <v>13</v>
      </c>
      <c r="F20">
        <v>9.1999999999999993</v>
      </c>
      <c r="G20" t="s">
        <v>17</v>
      </c>
      <c r="H20" s="1">
        <v>480</v>
      </c>
      <c r="I20" s="1">
        <f t="shared" si="0"/>
        <v>4416</v>
      </c>
    </row>
    <row r="21" spans="1:16">
      <c r="A21" t="s">
        <v>69</v>
      </c>
      <c r="B21" t="s">
        <v>70</v>
      </c>
      <c r="C21" t="s">
        <v>71</v>
      </c>
      <c r="E21" t="s">
        <v>13</v>
      </c>
      <c r="F21">
        <v>25.9</v>
      </c>
      <c r="G21" t="s">
        <v>17</v>
      </c>
      <c r="H21" s="1">
        <v>416</v>
      </c>
      <c r="I21" s="1">
        <f t="shared" si="0"/>
        <v>10774.4</v>
      </c>
    </row>
    <row r="22" spans="1:16">
      <c r="A22" t="s">
        <v>72</v>
      </c>
      <c r="B22" t="s">
        <v>73</v>
      </c>
      <c r="C22" t="s">
        <v>74</v>
      </c>
      <c r="E22" t="s">
        <v>13</v>
      </c>
      <c r="F22">
        <v>6</v>
      </c>
      <c r="G22" t="s">
        <v>75</v>
      </c>
      <c r="H22" s="1">
        <v>4405</v>
      </c>
      <c r="I22" s="1">
        <f t="shared" si="0"/>
        <v>26430</v>
      </c>
    </row>
    <row r="23" spans="1:16">
      <c r="A23" t="s">
        <v>76</v>
      </c>
      <c r="B23" t="s">
        <v>77</v>
      </c>
      <c r="C23" t="s">
        <v>78</v>
      </c>
      <c r="E23" t="s">
        <v>13</v>
      </c>
      <c r="H23"/>
      <c r="M23"/>
      <c r="N23"/>
      <c r="O23"/>
      <c r="P23"/>
    </row>
    <row r="24" spans="1:16">
      <c r="A24" t="s">
        <v>79</v>
      </c>
      <c r="B24" t="s">
        <v>80</v>
      </c>
      <c r="C24" t="s">
        <v>81</v>
      </c>
      <c r="E24" t="s">
        <v>13</v>
      </c>
      <c r="F24">
        <v>19</v>
      </c>
      <c r="G24" t="s">
        <v>75</v>
      </c>
      <c r="H24" s="1">
        <v>10042</v>
      </c>
      <c r="I24" s="1">
        <f t="shared" si="0"/>
        <v>190798</v>
      </c>
    </row>
    <row r="25" spans="1:16">
      <c r="A25" t="s">
        <v>82</v>
      </c>
      <c r="B25" t="s">
        <v>83</v>
      </c>
      <c r="C25" t="s">
        <v>84</v>
      </c>
      <c r="E25" t="s">
        <v>13</v>
      </c>
      <c r="F25">
        <v>1</v>
      </c>
      <c r="G25" t="s">
        <v>75</v>
      </c>
      <c r="H25" s="1">
        <v>6212</v>
      </c>
      <c r="I25" s="1">
        <f t="shared" si="0"/>
        <v>6212</v>
      </c>
    </row>
    <row r="26" spans="1:16">
      <c r="A26" t="s">
        <v>85</v>
      </c>
      <c r="B26" t="s">
        <v>86</v>
      </c>
      <c r="C26" t="s">
        <v>87</v>
      </c>
      <c r="E26" t="s">
        <v>13</v>
      </c>
      <c r="F26">
        <v>13</v>
      </c>
      <c r="G26" t="s">
        <v>75</v>
      </c>
      <c r="H26" s="1">
        <v>11228</v>
      </c>
      <c r="I26" s="1">
        <f t="shared" si="0"/>
        <v>145964</v>
      </c>
    </row>
    <row r="27" spans="1:16">
      <c r="A27" t="s">
        <v>88</v>
      </c>
      <c r="B27" t="s">
        <v>89</v>
      </c>
      <c r="C27" t="s">
        <v>90</v>
      </c>
      <c r="E27" t="s">
        <v>13</v>
      </c>
      <c r="F27">
        <v>2</v>
      </c>
      <c r="G27" t="s">
        <v>75</v>
      </c>
      <c r="H27" s="1">
        <v>5535</v>
      </c>
      <c r="I27" s="1">
        <f t="shared" si="0"/>
        <v>11070</v>
      </c>
    </row>
    <row r="28" spans="1:16">
      <c r="A28" t="s">
        <v>91</v>
      </c>
      <c r="B28" t="s">
        <v>92</v>
      </c>
      <c r="C28" t="s">
        <v>93</v>
      </c>
      <c r="E28" t="s">
        <v>13</v>
      </c>
      <c r="F28">
        <v>10.199999999999999</v>
      </c>
      <c r="G28" t="s">
        <v>17</v>
      </c>
      <c r="H28" s="1">
        <v>2640</v>
      </c>
      <c r="I28" s="1">
        <f t="shared" si="0"/>
        <v>26927.999999999996</v>
      </c>
    </row>
    <row r="29" spans="1:16">
      <c r="A29" t="s">
        <v>94</v>
      </c>
      <c r="B29" t="s">
        <v>95</v>
      </c>
      <c r="C29" t="s">
        <v>96</v>
      </c>
      <c r="E29" t="s">
        <v>13</v>
      </c>
      <c r="F29">
        <v>6.4</v>
      </c>
      <c r="G29" t="s">
        <v>17</v>
      </c>
      <c r="H29" s="1">
        <v>3445</v>
      </c>
      <c r="I29" s="1">
        <f t="shared" si="0"/>
        <v>22048</v>
      </c>
    </row>
    <row r="30" spans="1:16">
      <c r="A30" t="s">
        <v>97</v>
      </c>
      <c r="B30" t="s">
        <v>98</v>
      </c>
      <c r="C30" t="s">
        <v>99</v>
      </c>
      <c r="E30" t="s">
        <v>13</v>
      </c>
      <c r="F30">
        <v>2</v>
      </c>
      <c r="G30" t="s">
        <v>75</v>
      </c>
      <c r="H30" s="1">
        <v>1904</v>
      </c>
      <c r="I30" s="1">
        <f t="shared" si="0"/>
        <v>3808</v>
      </c>
    </row>
    <row r="31" spans="1:16">
      <c r="A31" t="s">
        <v>100</v>
      </c>
      <c r="B31" t="s">
        <v>101</v>
      </c>
      <c r="C31" t="s">
        <v>102</v>
      </c>
      <c r="E31" t="s">
        <v>13</v>
      </c>
      <c r="F31">
        <v>1</v>
      </c>
      <c r="G31" t="s">
        <v>75</v>
      </c>
      <c r="H31" s="1">
        <v>4555</v>
      </c>
      <c r="I31" s="1">
        <f t="shared" si="0"/>
        <v>4555</v>
      </c>
    </row>
    <row r="32" spans="1:16">
      <c r="A32" t="s">
        <v>103</v>
      </c>
      <c r="B32" t="s">
        <v>104</v>
      </c>
      <c r="C32" t="s">
        <v>105</v>
      </c>
      <c r="E32" t="s">
        <v>13</v>
      </c>
      <c r="F32">
        <v>1</v>
      </c>
      <c r="G32" t="s">
        <v>75</v>
      </c>
      <c r="H32" s="1">
        <v>8945</v>
      </c>
      <c r="I32" s="1">
        <f t="shared" si="0"/>
        <v>8945</v>
      </c>
    </row>
    <row r="33" spans="1:16">
      <c r="A33" t="s">
        <v>106</v>
      </c>
      <c r="B33" t="s">
        <v>107</v>
      </c>
      <c r="C33" t="s">
        <v>108</v>
      </c>
      <c r="E33" t="s">
        <v>13</v>
      </c>
      <c r="F33">
        <v>5.7</v>
      </c>
      <c r="G33" t="s">
        <v>17</v>
      </c>
      <c r="H33" s="1">
        <v>2844</v>
      </c>
      <c r="I33" s="1">
        <f t="shared" si="0"/>
        <v>16210.800000000001</v>
      </c>
    </row>
    <row r="34" spans="1:16">
      <c r="A34" t="s">
        <v>109</v>
      </c>
      <c r="B34" t="s">
        <v>110</v>
      </c>
      <c r="C34" t="s">
        <v>111</v>
      </c>
      <c r="E34" t="s">
        <v>13</v>
      </c>
      <c r="H34"/>
      <c r="M34"/>
      <c r="N34"/>
      <c r="O34"/>
      <c r="P34"/>
    </row>
    <row r="35" spans="1:16">
      <c r="A35" t="s">
        <v>112</v>
      </c>
      <c r="B35" t="s">
        <v>113</v>
      </c>
      <c r="C35" t="s">
        <v>114</v>
      </c>
      <c r="E35" t="s">
        <v>13</v>
      </c>
      <c r="F35">
        <v>1</v>
      </c>
      <c r="G35" t="s">
        <v>115</v>
      </c>
      <c r="H35" s="1">
        <v>96216</v>
      </c>
      <c r="I35" s="1">
        <f t="shared" si="0"/>
        <v>96216</v>
      </c>
    </row>
    <row r="36" spans="1:16">
      <c r="A36" t="s">
        <v>116</v>
      </c>
      <c r="B36" t="s">
        <v>117</v>
      </c>
      <c r="C36" t="s">
        <v>118</v>
      </c>
      <c r="E36" t="s">
        <v>13</v>
      </c>
      <c r="F36">
        <v>1</v>
      </c>
      <c r="G36" t="s">
        <v>115</v>
      </c>
      <c r="H36" s="1">
        <v>53333</v>
      </c>
      <c r="I36" s="1">
        <f t="shared" si="0"/>
        <v>53333</v>
      </c>
    </row>
    <row r="37" spans="1:16">
      <c r="A37" t="s">
        <v>119</v>
      </c>
      <c r="B37" t="s">
        <v>120</v>
      </c>
      <c r="C37" t="s">
        <v>121</v>
      </c>
      <c r="E37" t="s">
        <v>13</v>
      </c>
      <c r="F37">
        <v>1</v>
      </c>
      <c r="G37" t="s">
        <v>115</v>
      </c>
      <c r="H37" s="1">
        <v>56337</v>
      </c>
      <c r="I37" s="1">
        <f t="shared" si="0"/>
        <v>56337</v>
      </c>
    </row>
    <row r="38" spans="1:16">
      <c r="A38" t="s">
        <v>122</v>
      </c>
      <c r="B38" t="s">
        <v>123</v>
      </c>
      <c r="C38" t="s">
        <v>124</v>
      </c>
      <c r="E38" t="s">
        <v>13</v>
      </c>
      <c r="H38"/>
      <c r="M38"/>
      <c r="N38"/>
      <c r="O38"/>
      <c r="P38"/>
    </row>
    <row r="39" spans="1:16">
      <c r="A39" t="s">
        <v>125</v>
      </c>
      <c r="B39" t="s">
        <v>126</v>
      </c>
      <c r="C39" t="s">
        <v>127</v>
      </c>
      <c r="E39" t="s">
        <v>13</v>
      </c>
      <c r="F39">
        <v>6</v>
      </c>
      <c r="G39" t="s">
        <v>75</v>
      </c>
      <c r="H39" s="1">
        <v>4704</v>
      </c>
      <c r="I39" s="1">
        <f t="shared" si="0"/>
        <v>28224</v>
      </c>
    </row>
    <row r="40" spans="1:16">
      <c r="A40" t="s">
        <v>128</v>
      </c>
      <c r="B40" t="s">
        <v>129</v>
      </c>
      <c r="C40" t="s">
        <v>130</v>
      </c>
      <c r="E40" t="s">
        <v>13</v>
      </c>
      <c r="F40">
        <v>2</v>
      </c>
      <c r="G40" t="s">
        <v>75</v>
      </c>
      <c r="H40" s="1">
        <v>5272</v>
      </c>
      <c r="I40" s="1">
        <f t="shared" si="0"/>
        <v>10544</v>
      </c>
    </row>
    <row r="41" spans="1:16">
      <c r="A41" t="s">
        <v>131</v>
      </c>
      <c r="B41" t="s">
        <v>132</v>
      </c>
      <c r="C41" t="s">
        <v>133</v>
      </c>
      <c r="E41" t="s">
        <v>13</v>
      </c>
      <c r="F41">
        <v>2</v>
      </c>
      <c r="G41" t="s">
        <v>75</v>
      </c>
      <c r="H41" s="1">
        <v>4079</v>
      </c>
      <c r="I41" s="1">
        <f t="shared" si="0"/>
        <v>8158</v>
      </c>
    </row>
    <row r="42" spans="1:16">
      <c r="A42" t="s">
        <v>134</v>
      </c>
      <c r="B42" t="s">
        <v>135</v>
      </c>
      <c r="C42" t="s">
        <v>136</v>
      </c>
      <c r="E42" t="s">
        <v>13</v>
      </c>
      <c r="F42">
        <v>2</v>
      </c>
      <c r="G42" t="s">
        <v>75</v>
      </c>
      <c r="H42" s="1">
        <v>4095</v>
      </c>
      <c r="I42" s="1">
        <f t="shared" si="0"/>
        <v>8190</v>
      </c>
    </row>
    <row r="43" spans="1:16">
      <c r="A43" t="s">
        <v>137</v>
      </c>
      <c r="B43" t="s">
        <v>138</v>
      </c>
      <c r="C43" t="s">
        <v>139</v>
      </c>
      <c r="E43" t="s">
        <v>13</v>
      </c>
      <c r="F43">
        <v>1</v>
      </c>
      <c r="G43" t="s">
        <v>75</v>
      </c>
      <c r="H43" s="1">
        <v>6506</v>
      </c>
      <c r="I43" s="1">
        <f t="shared" si="0"/>
        <v>6506</v>
      </c>
    </row>
    <row r="44" spans="1:16">
      <c r="A44" t="s">
        <v>140</v>
      </c>
      <c r="B44" t="s">
        <v>141</v>
      </c>
      <c r="C44" t="s">
        <v>142</v>
      </c>
      <c r="E44" t="s">
        <v>13</v>
      </c>
      <c r="F44">
        <v>3</v>
      </c>
      <c r="G44" t="s">
        <v>75</v>
      </c>
      <c r="H44" s="1">
        <v>6023</v>
      </c>
      <c r="I44" s="1">
        <f t="shared" si="0"/>
        <v>18069</v>
      </c>
    </row>
    <row r="45" spans="1:16">
      <c r="A45" t="s">
        <v>143</v>
      </c>
      <c r="B45" t="s">
        <v>144</v>
      </c>
      <c r="C45" t="s">
        <v>145</v>
      </c>
      <c r="E45" t="s">
        <v>13</v>
      </c>
      <c r="F45">
        <v>1</v>
      </c>
      <c r="G45" t="s">
        <v>75</v>
      </c>
      <c r="H45" s="1">
        <v>7181</v>
      </c>
      <c r="I45" s="1">
        <f t="shared" si="0"/>
        <v>7181</v>
      </c>
    </row>
    <row r="46" spans="1:16">
      <c r="A46" t="s">
        <v>146</v>
      </c>
      <c r="B46" t="s">
        <v>147</v>
      </c>
      <c r="C46" t="s">
        <v>148</v>
      </c>
      <c r="E46" t="s">
        <v>13</v>
      </c>
      <c r="F46">
        <v>1</v>
      </c>
      <c r="G46" t="s">
        <v>75</v>
      </c>
      <c r="H46" s="1">
        <v>7430</v>
      </c>
      <c r="I46" s="1">
        <f t="shared" si="0"/>
        <v>7430</v>
      </c>
    </row>
    <row r="47" spans="1:16">
      <c r="A47" t="s">
        <v>149</v>
      </c>
      <c r="B47" t="s">
        <v>150</v>
      </c>
      <c r="C47" t="s">
        <v>151</v>
      </c>
      <c r="E47" t="s">
        <v>13</v>
      </c>
      <c r="F47">
        <v>1</v>
      </c>
      <c r="G47" t="s">
        <v>75</v>
      </c>
      <c r="H47" s="1">
        <v>8360</v>
      </c>
      <c r="I47" s="1">
        <f t="shared" si="0"/>
        <v>8360</v>
      </c>
    </row>
    <row r="48" spans="1:16">
      <c r="A48" t="s">
        <v>152</v>
      </c>
      <c r="B48" t="s">
        <v>153</v>
      </c>
      <c r="C48" t="s">
        <v>154</v>
      </c>
      <c r="E48" t="s">
        <v>13</v>
      </c>
      <c r="F48">
        <v>5</v>
      </c>
      <c r="G48" t="s">
        <v>75</v>
      </c>
      <c r="H48" s="1">
        <v>7211</v>
      </c>
      <c r="I48" s="1">
        <f t="shared" si="0"/>
        <v>36055</v>
      </c>
    </row>
    <row r="49" spans="1:16">
      <c r="A49" t="s">
        <v>155</v>
      </c>
      <c r="B49" t="s">
        <v>156</v>
      </c>
      <c r="C49" t="s">
        <v>157</v>
      </c>
      <c r="E49" t="s">
        <v>13</v>
      </c>
      <c r="F49">
        <v>2</v>
      </c>
      <c r="G49" t="s">
        <v>75</v>
      </c>
      <c r="H49" s="1">
        <v>17778</v>
      </c>
      <c r="I49" s="1">
        <f t="shared" si="0"/>
        <v>35556</v>
      </c>
    </row>
    <row r="50" spans="1:16">
      <c r="A50" t="s">
        <v>158</v>
      </c>
      <c r="B50" t="s">
        <v>159</v>
      </c>
      <c r="C50" t="s">
        <v>160</v>
      </c>
      <c r="E50" t="s">
        <v>13</v>
      </c>
      <c r="F50">
        <v>1</v>
      </c>
      <c r="G50" t="s">
        <v>75</v>
      </c>
      <c r="H50" s="1">
        <v>18188</v>
      </c>
      <c r="I50" s="1">
        <f t="shared" si="0"/>
        <v>18188</v>
      </c>
    </row>
    <row r="51" spans="1:16">
      <c r="A51" t="s">
        <v>161</v>
      </c>
      <c r="B51" t="s">
        <v>162</v>
      </c>
      <c r="C51" t="s">
        <v>163</v>
      </c>
      <c r="E51" t="s">
        <v>13</v>
      </c>
      <c r="H51"/>
      <c r="M51"/>
      <c r="N51"/>
      <c r="O51"/>
      <c r="P51"/>
    </row>
    <row r="52" spans="1:16">
      <c r="A52" t="s">
        <v>164</v>
      </c>
      <c r="B52" t="s">
        <v>165</v>
      </c>
      <c r="C52" t="s">
        <v>166</v>
      </c>
      <c r="E52" t="s">
        <v>13</v>
      </c>
      <c r="F52">
        <v>8</v>
      </c>
      <c r="G52" t="s">
        <v>75</v>
      </c>
      <c r="H52" s="1">
        <v>33988</v>
      </c>
      <c r="I52" s="1">
        <f t="shared" si="0"/>
        <v>271904</v>
      </c>
    </row>
    <row r="53" spans="1:16">
      <c r="A53" t="s">
        <v>167</v>
      </c>
      <c r="B53" t="s">
        <v>168</v>
      </c>
      <c r="C53" t="s">
        <v>169</v>
      </c>
      <c r="E53" t="s">
        <v>13</v>
      </c>
      <c r="F53">
        <v>24</v>
      </c>
      <c r="G53" t="s">
        <v>17</v>
      </c>
      <c r="H53" s="1">
        <v>6486</v>
      </c>
      <c r="I53" s="1">
        <f t="shared" si="0"/>
        <v>155664</v>
      </c>
    </row>
    <row r="54" spans="1:16">
      <c r="A54" t="s">
        <v>170</v>
      </c>
      <c r="B54" t="s">
        <v>171</v>
      </c>
      <c r="C54" t="s">
        <v>172</v>
      </c>
      <c r="E54" t="s">
        <v>13</v>
      </c>
      <c r="F54">
        <v>16.7</v>
      </c>
      <c r="G54" t="s">
        <v>17</v>
      </c>
      <c r="H54" s="1">
        <v>4956</v>
      </c>
      <c r="I54" s="1">
        <f t="shared" si="0"/>
        <v>82765.2</v>
      </c>
    </row>
    <row r="55" spans="1:16">
      <c r="A55" t="s">
        <v>173</v>
      </c>
      <c r="B55" t="s">
        <v>174</v>
      </c>
      <c r="C55" t="s">
        <v>175</v>
      </c>
      <c r="E55" t="s">
        <v>13</v>
      </c>
      <c r="F55">
        <v>5.8</v>
      </c>
      <c r="G55" t="s">
        <v>17</v>
      </c>
      <c r="H55" s="1">
        <v>12057</v>
      </c>
      <c r="I55" s="1">
        <f t="shared" si="0"/>
        <v>69930.599999999991</v>
      </c>
    </row>
    <row r="56" spans="1:16">
      <c r="A56" t="s">
        <v>176</v>
      </c>
      <c r="B56" t="s">
        <v>177</v>
      </c>
      <c r="C56" t="s">
        <v>178</v>
      </c>
      <c r="E56" t="s">
        <v>13</v>
      </c>
      <c r="F56">
        <v>4.9000000000000004</v>
      </c>
      <c r="G56" t="s">
        <v>17</v>
      </c>
      <c r="H56" s="1">
        <v>13058</v>
      </c>
      <c r="I56" s="1">
        <f t="shared" si="0"/>
        <v>63984.200000000004</v>
      </c>
    </row>
    <row r="57" spans="1:16">
      <c r="A57" t="s">
        <v>179</v>
      </c>
      <c r="B57" t="s">
        <v>180</v>
      </c>
      <c r="C57" t="s">
        <v>181</v>
      </c>
      <c r="E57" t="s">
        <v>13</v>
      </c>
      <c r="H57"/>
      <c r="M57"/>
      <c r="N57"/>
      <c r="O57"/>
      <c r="P57"/>
    </row>
    <row r="58" spans="1:16">
      <c r="A58" t="s">
        <v>182</v>
      </c>
      <c r="B58" t="s">
        <v>183</v>
      </c>
      <c r="C58" t="s">
        <v>184</v>
      </c>
      <c r="E58" t="s">
        <v>13</v>
      </c>
      <c r="F58">
        <v>37.6</v>
      </c>
      <c r="G58" t="s">
        <v>17</v>
      </c>
      <c r="H58" s="1">
        <v>2267</v>
      </c>
      <c r="I58" s="1">
        <f t="shared" si="0"/>
        <v>85239.2</v>
      </c>
    </row>
    <row r="59" spans="1:16">
      <c r="A59" t="s">
        <v>185</v>
      </c>
      <c r="B59" t="s">
        <v>186</v>
      </c>
      <c r="C59" t="s">
        <v>187</v>
      </c>
      <c r="E59" t="s">
        <v>13</v>
      </c>
      <c r="F59">
        <v>1</v>
      </c>
      <c r="G59" t="s">
        <v>115</v>
      </c>
      <c r="H59" s="1">
        <v>13756</v>
      </c>
      <c r="I59" s="1">
        <f t="shared" si="0"/>
        <v>13756</v>
      </c>
    </row>
    <row r="60" spans="1:16">
      <c r="A60" t="s">
        <v>188</v>
      </c>
      <c r="B60" t="s">
        <v>189</v>
      </c>
      <c r="C60" t="s">
        <v>190</v>
      </c>
      <c r="E60" t="s">
        <v>13</v>
      </c>
      <c r="H60"/>
      <c r="M60"/>
      <c r="N60"/>
      <c r="O60"/>
      <c r="P60"/>
    </row>
    <row r="61" spans="1:16">
      <c r="A61" t="s">
        <v>191</v>
      </c>
      <c r="B61" t="s">
        <v>192</v>
      </c>
      <c r="C61" t="s">
        <v>193</v>
      </c>
      <c r="E61" t="s">
        <v>13</v>
      </c>
      <c r="F61">
        <v>190.5</v>
      </c>
      <c r="G61" t="s">
        <v>17</v>
      </c>
      <c r="H61" s="1">
        <v>448</v>
      </c>
      <c r="I61" s="1">
        <f t="shared" si="0"/>
        <v>85344</v>
      </c>
    </row>
    <row r="62" spans="1:16">
      <c r="A62" t="s">
        <v>194</v>
      </c>
      <c r="B62" t="s">
        <v>195</v>
      </c>
      <c r="C62" t="s">
        <v>196</v>
      </c>
      <c r="E62" t="s">
        <v>13</v>
      </c>
      <c r="F62">
        <v>10.8</v>
      </c>
      <c r="G62" t="s">
        <v>17</v>
      </c>
      <c r="H62" s="1">
        <v>492</v>
      </c>
      <c r="I62" s="1">
        <f t="shared" si="0"/>
        <v>5313.6</v>
      </c>
    </row>
    <row r="63" spans="1:16">
      <c r="A63" t="s">
        <v>197</v>
      </c>
      <c r="B63" t="s">
        <v>198</v>
      </c>
      <c r="C63" t="s">
        <v>199</v>
      </c>
      <c r="E63" t="s">
        <v>13</v>
      </c>
      <c r="F63">
        <v>69.599999999999994</v>
      </c>
      <c r="G63" t="s">
        <v>17</v>
      </c>
      <c r="H63" s="1">
        <v>518</v>
      </c>
      <c r="I63" s="1">
        <f t="shared" si="0"/>
        <v>36052.799999999996</v>
      </c>
    </row>
    <row r="64" spans="1:16">
      <c r="A64" t="s">
        <v>200</v>
      </c>
      <c r="B64" t="s">
        <v>201</v>
      </c>
      <c r="C64" t="s">
        <v>202</v>
      </c>
      <c r="E64" t="s">
        <v>13</v>
      </c>
      <c r="H64"/>
      <c r="J64"/>
      <c r="M64"/>
      <c r="N64"/>
      <c r="O64"/>
      <c r="P64"/>
    </row>
    <row r="65" spans="1:16">
      <c r="A65" t="s">
        <v>203</v>
      </c>
      <c r="B65" t="s">
        <v>204</v>
      </c>
      <c r="C65" t="s">
        <v>205</v>
      </c>
      <c r="E65" t="s">
        <v>13</v>
      </c>
      <c r="F65">
        <v>133.69999999999999</v>
      </c>
      <c r="G65" t="s">
        <v>17</v>
      </c>
      <c r="H65" s="1">
        <v>428</v>
      </c>
      <c r="I65" s="1">
        <f t="shared" si="0"/>
        <v>57223.6</v>
      </c>
    </row>
    <row r="66" spans="1:16">
      <c r="A66" t="s">
        <v>206</v>
      </c>
      <c r="B66" t="s">
        <v>207</v>
      </c>
      <c r="C66" t="s">
        <v>208</v>
      </c>
      <c r="E66" t="s">
        <v>13</v>
      </c>
      <c r="F66">
        <v>442.3</v>
      </c>
      <c r="G66" t="s">
        <v>17</v>
      </c>
      <c r="H66" s="1">
        <v>225</v>
      </c>
      <c r="I66" s="1">
        <f t="shared" si="0"/>
        <v>99517.5</v>
      </c>
    </row>
    <row r="67" spans="1:16">
      <c r="A67" t="s">
        <v>209</v>
      </c>
      <c r="B67" t="s">
        <v>210</v>
      </c>
      <c r="C67" t="s">
        <v>211</v>
      </c>
      <c r="E67" t="s">
        <v>13</v>
      </c>
      <c r="H67"/>
      <c r="J67"/>
      <c r="M67"/>
      <c r="N67"/>
      <c r="O67"/>
      <c r="P67"/>
    </row>
    <row r="68" spans="1:16">
      <c r="A68" t="s">
        <v>212</v>
      </c>
      <c r="B68" t="s">
        <v>213</v>
      </c>
      <c r="C68" t="s">
        <v>214</v>
      </c>
      <c r="E68" t="s">
        <v>13</v>
      </c>
      <c r="F68">
        <v>6</v>
      </c>
      <c r="G68" t="s">
        <v>75</v>
      </c>
      <c r="H68" s="1">
        <v>30220</v>
      </c>
      <c r="I68" s="1">
        <f t="shared" ref="I68:I96" si="1">F68*H68</f>
        <v>181320</v>
      </c>
    </row>
    <row r="69" spans="1:16">
      <c r="A69" t="s">
        <v>215</v>
      </c>
      <c r="B69" t="s">
        <v>216</v>
      </c>
      <c r="C69" t="s">
        <v>217</v>
      </c>
      <c r="E69" t="s">
        <v>13</v>
      </c>
      <c r="F69">
        <v>1</v>
      </c>
      <c r="G69" t="s">
        <v>115</v>
      </c>
      <c r="H69" s="1">
        <v>495741</v>
      </c>
      <c r="I69" s="1">
        <f t="shared" si="1"/>
        <v>495741</v>
      </c>
    </row>
    <row r="70" spans="1:16">
      <c r="A70" t="s">
        <v>218</v>
      </c>
      <c r="B70" t="s">
        <v>219</v>
      </c>
      <c r="C70" t="s">
        <v>220</v>
      </c>
      <c r="E70" t="s">
        <v>13</v>
      </c>
      <c r="H70"/>
      <c r="M70"/>
      <c r="N70"/>
      <c r="O70"/>
      <c r="P70"/>
    </row>
    <row r="71" spans="1:16">
      <c r="A71" t="s">
        <v>221</v>
      </c>
      <c r="B71" t="s">
        <v>222</v>
      </c>
      <c r="C71" t="s">
        <v>223</v>
      </c>
      <c r="E71" t="s">
        <v>13</v>
      </c>
      <c r="F71">
        <v>1</v>
      </c>
      <c r="G71" t="s">
        <v>115</v>
      </c>
      <c r="H71" s="1">
        <v>29179</v>
      </c>
      <c r="I71" s="1">
        <f t="shared" si="1"/>
        <v>29179</v>
      </c>
    </row>
    <row r="72" spans="1:16">
      <c r="A72" t="s">
        <v>224</v>
      </c>
      <c r="B72" t="s">
        <v>225</v>
      </c>
      <c r="C72" t="s">
        <v>226</v>
      </c>
      <c r="E72" t="s">
        <v>13</v>
      </c>
      <c r="H72"/>
      <c r="M72"/>
      <c r="N72"/>
      <c r="O72"/>
      <c r="P72"/>
    </row>
    <row r="73" spans="1:16">
      <c r="A73" t="s">
        <v>227</v>
      </c>
      <c r="B73" t="s">
        <v>228</v>
      </c>
      <c r="C73" t="s">
        <v>229</v>
      </c>
      <c r="E73" t="s">
        <v>13</v>
      </c>
      <c r="F73">
        <v>1</v>
      </c>
      <c r="G73" t="s">
        <v>115</v>
      </c>
      <c r="H73" s="1">
        <v>21674</v>
      </c>
      <c r="I73" s="1">
        <f t="shared" si="1"/>
        <v>21674</v>
      </c>
    </row>
    <row r="74" spans="1:16">
      <c r="A74" t="s">
        <v>230</v>
      </c>
      <c r="B74" t="s">
        <v>231</v>
      </c>
      <c r="C74" t="s">
        <v>232</v>
      </c>
      <c r="E74" t="s">
        <v>13</v>
      </c>
      <c r="F74">
        <v>1</v>
      </c>
      <c r="G74" t="s">
        <v>115</v>
      </c>
      <c r="H74" s="1">
        <v>20746</v>
      </c>
      <c r="I74" s="1">
        <f t="shared" si="1"/>
        <v>20746</v>
      </c>
    </row>
    <row r="75" spans="1:16">
      <c r="A75" t="s">
        <v>233</v>
      </c>
      <c r="B75" t="s">
        <v>234</v>
      </c>
      <c r="C75" t="s">
        <v>235</v>
      </c>
      <c r="E75" t="s">
        <v>13</v>
      </c>
      <c r="F75">
        <v>1</v>
      </c>
      <c r="G75" t="s">
        <v>115</v>
      </c>
      <c r="H75" s="1">
        <v>37780</v>
      </c>
      <c r="I75" s="1">
        <f t="shared" si="1"/>
        <v>37780</v>
      </c>
    </row>
    <row r="76" spans="1:16">
      <c r="A76" t="s">
        <v>236</v>
      </c>
      <c r="B76" t="s">
        <v>237</v>
      </c>
      <c r="C76" t="s">
        <v>238</v>
      </c>
      <c r="E76" t="s">
        <v>13</v>
      </c>
      <c r="H76"/>
      <c r="M76"/>
      <c r="N76"/>
      <c r="O76"/>
      <c r="P76"/>
    </row>
    <row r="77" spans="1:16">
      <c r="A77" t="s">
        <v>239</v>
      </c>
      <c r="B77" t="s">
        <v>240</v>
      </c>
      <c r="C77" t="s">
        <v>241</v>
      </c>
      <c r="E77" t="s">
        <v>13</v>
      </c>
      <c r="F77">
        <v>11</v>
      </c>
      <c r="G77" t="s">
        <v>17</v>
      </c>
      <c r="H77" s="1">
        <v>987</v>
      </c>
      <c r="I77" s="1">
        <f t="shared" si="1"/>
        <v>10857</v>
      </c>
    </row>
    <row r="78" spans="1:16">
      <c r="A78" t="s">
        <v>242</v>
      </c>
      <c r="B78" t="s">
        <v>240</v>
      </c>
      <c r="C78" t="s">
        <v>243</v>
      </c>
      <c r="E78" t="s">
        <v>13</v>
      </c>
      <c r="F78">
        <v>75</v>
      </c>
      <c r="G78" t="s">
        <v>17</v>
      </c>
      <c r="H78" s="1">
        <v>968</v>
      </c>
      <c r="I78" s="1">
        <f t="shared" si="1"/>
        <v>72600</v>
      </c>
    </row>
    <row r="79" spans="1:16">
      <c r="A79" t="s">
        <v>244</v>
      </c>
      <c r="B79" t="s">
        <v>240</v>
      </c>
      <c r="C79" t="s">
        <v>245</v>
      </c>
      <c r="E79" t="s">
        <v>13</v>
      </c>
      <c r="F79">
        <v>8</v>
      </c>
      <c r="G79" t="s">
        <v>17</v>
      </c>
      <c r="H79" s="1">
        <v>1032</v>
      </c>
      <c r="I79" s="1">
        <f t="shared" si="1"/>
        <v>8256</v>
      </c>
    </row>
    <row r="80" spans="1:16">
      <c r="A80" t="s">
        <v>246</v>
      </c>
      <c r="B80" t="s">
        <v>247</v>
      </c>
      <c r="C80" t="s">
        <v>248</v>
      </c>
      <c r="E80" t="s">
        <v>13</v>
      </c>
      <c r="H80"/>
      <c r="J80"/>
      <c r="M80"/>
      <c r="N80"/>
      <c r="O80"/>
      <c r="P80"/>
    </row>
    <row r="81" spans="1:16">
      <c r="A81" t="s">
        <v>249</v>
      </c>
      <c r="B81" t="s">
        <v>250</v>
      </c>
      <c r="C81" t="s">
        <v>251</v>
      </c>
      <c r="E81" t="s">
        <v>13</v>
      </c>
      <c r="F81">
        <v>248.5</v>
      </c>
      <c r="G81" t="s">
        <v>17</v>
      </c>
      <c r="H81" s="1">
        <v>216</v>
      </c>
      <c r="I81" s="1">
        <f t="shared" si="1"/>
        <v>53676</v>
      </c>
    </row>
    <row r="82" spans="1:16">
      <c r="A82" t="s">
        <v>252</v>
      </c>
      <c r="B82" t="s">
        <v>253</v>
      </c>
      <c r="C82" t="s">
        <v>254</v>
      </c>
      <c r="E82" t="s">
        <v>13</v>
      </c>
      <c r="F82">
        <v>69.8</v>
      </c>
      <c r="G82" t="s">
        <v>17</v>
      </c>
      <c r="H82" s="1">
        <v>388</v>
      </c>
      <c r="I82" s="1">
        <f t="shared" si="1"/>
        <v>27082.399999999998</v>
      </c>
    </row>
    <row r="83" spans="1:16">
      <c r="A83" t="s">
        <v>255</v>
      </c>
      <c r="B83" t="s">
        <v>256</v>
      </c>
      <c r="C83" t="s">
        <v>257</v>
      </c>
      <c r="E83" t="s">
        <v>13</v>
      </c>
      <c r="F83">
        <v>2</v>
      </c>
      <c r="G83" t="s">
        <v>75</v>
      </c>
      <c r="H83" s="1">
        <v>6595</v>
      </c>
      <c r="I83" s="1">
        <f t="shared" si="1"/>
        <v>13190</v>
      </c>
    </row>
    <row r="84" spans="1:16">
      <c r="A84" t="s">
        <v>258</v>
      </c>
      <c r="B84" t="s">
        <v>247</v>
      </c>
      <c r="C84" t="s">
        <v>259</v>
      </c>
      <c r="E84" t="s">
        <v>13</v>
      </c>
      <c r="H84"/>
      <c r="M84"/>
      <c r="N84"/>
      <c r="O84"/>
      <c r="P84"/>
    </row>
    <row r="85" spans="1:16">
      <c r="A85" t="s">
        <v>260</v>
      </c>
      <c r="B85" t="s">
        <v>261</v>
      </c>
      <c r="C85" t="s">
        <v>262</v>
      </c>
      <c r="E85" t="s">
        <v>13</v>
      </c>
      <c r="F85">
        <v>172.4</v>
      </c>
      <c r="G85" t="s">
        <v>17</v>
      </c>
      <c r="H85" s="1">
        <v>561</v>
      </c>
      <c r="I85" s="1">
        <f t="shared" si="1"/>
        <v>96716.400000000009</v>
      </c>
    </row>
    <row r="86" spans="1:16">
      <c r="A86" t="s">
        <v>263</v>
      </c>
      <c r="B86" t="s">
        <v>247</v>
      </c>
      <c r="C86" t="s">
        <v>264</v>
      </c>
      <c r="E86" t="s">
        <v>13</v>
      </c>
      <c r="H86"/>
      <c r="J86"/>
      <c r="M86"/>
      <c r="N86"/>
      <c r="O86"/>
      <c r="P86"/>
    </row>
    <row r="87" spans="1:16">
      <c r="A87" t="s">
        <v>265</v>
      </c>
      <c r="B87" t="s">
        <v>266</v>
      </c>
      <c r="C87" t="s">
        <v>267</v>
      </c>
      <c r="E87" t="s">
        <v>13</v>
      </c>
      <c r="F87">
        <v>9.8000000000000007</v>
      </c>
      <c r="G87" t="s">
        <v>17</v>
      </c>
      <c r="H87" s="1">
        <v>998</v>
      </c>
      <c r="I87" s="1">
        <f t="shared" si="1"/>
        <v>9780.4000000000015</v>
      </c>
    </row>
    <row r="88" spans="1:16">
      <c r="A88" t="s">
        <v>268</v>
      </c>
      <c r="B88" t="s">
        <v>269</v>
      </c>
      <c r="C88" t="s">
        <v>270</v>
      </c>
      <c r="E88" t="s">
        <v>13</v>
      </c>
      <c r="H88"/>
      <c r="J88"/>
      <c r="M88"/>
      <c r="N88"/>
      <c r="O88"/>
      <c r="P88"/>
    </row>
    <row r="89" spans="1:16">
      <c r="A89" t="s">
        <v>271</v>
      </c>
      <c r="B89" t="s">
        <v>272</v>
      </c>
      <c r="C89" t="s">
        <v>273</v>
      </c>
      <c r="E89" t="s">
        <v>13</v>
      </c>
      <c r="F89">
        <v>450.7</v>
      </c>
      <c r="G89" t="s">
        <v>17</v>
      </c>
      <c r="H89" s="1">
        <v>310</v>
      </c>
      <c r="I89" s="1">
        <f t="shared" si="1"/>
        <v>139717</v>
      </c>
    </row>
    <row r="90" spans="1:16">
      <c r="A90" t="s">
        <v>274</v>
      </c>
      <c r="B90" t="s">
        <v>275</v>
      </c>
      <c r="C90" t="s">
        <v>276</v>
      </c>
      <c r="E90" t="s">
        <v>13</v>
      </c>
      <c r="H90"/>
      <c r="J90"/>
      <c r="M90"/>
      <c r="N90"/>
      <c r="O90"/>
      <c r="P90"/>
    </row>
    <row r="91" spans="1:16">
      <c r="A91" t="s">
        <v>277</v>
      </c>
      <c r="B91" t="s">
        <v>278</v>
      </c>
      <c r="C91" t="s">
        <v>279</v>
      </c>
      <c r="E91" t="s">
        <v>13</v>
      </c>
      <c r="F91">
        <v>1</v>
      </c>
      <c r="G91" t="s">
        <v>115</v>
      </c>
      <c r="H91" s="1">
        <v>26071</v>
      </c>
      <c r="I91" s="1">
        <f t="shared" si="1"/>
        <v>26071</v>
      </c>
    </row>
    <row r="92" spans="1:16">
      <c r="A92" t="s">
        <v>280</v>
      </c>
      <c r="B92" t="s">
        <v>281</v>
      </c>
      <c r="C92" t="s">
        <v>282</v>
      </c>
      <c r="E92" t="s">
        <v>13</v>
      </c>
      <c r="F92">
        <v>1</v>
      </c>
      <c r="G92" t="s">
        <v>115</v>
      </c>
      <c r="H92" s="1">
        <v>7817</v>
      </c>
      <c r="I92" s="1">
        <f t="shared" si="1"/>
        <v>7817</v>
      </c>
    </row>
    <row r="93" spans="1:16">
      <c r="A93" t="s">
        <v>283</v>
      </c>
      <c r="B93" t="s">
        <v>284</v>
      </c>
      <c r="C93" t="s">
        <v>285</v>
      </c>
      <c r="E93" t="s">
        <v>13</v>
      </c>
      <c r="F93">
        <v>1</v>
      </c>
      <c r="G93" t="s">
        <v>115</v>
      </c>
      <c r="H93" s="1">
        <v>7073</v>
      </c>
      <c r="I93" s="1">
        <f t="shared" si="1"/>
        <v>7073</v>
      </c>
    </row>
    <row r="94" spans="1:16">
      <c r="A94" t="s">
        <v>286</v>
      </c>
      <c r="B94" t="s">
        <v>76</v>
      </c>
      <c r="C94" t="s">
        <v>287</v>
      </c>
      <c r="E94" t="s">
        <v>13</v>
      </c>
      <c r="H94"/>
      <c r="M94"/>
      <c r="N94"/>
      <c r="O94"/>
      <c r="P94"/>
    </row>
    <row r="95" spans="1:16">
      <c r="A95" t="s">
        <v>288</v>
      </c>
      <c r="B95" t="s">
        <v>79</v>
      </c>
      <c r="C95" t="s">
        <v>289</v>
      </c>
      <c r="E95" t="s">
        <v>13</v>
      </c>
      <c r="F95">
        <v>100</v>
      </c>
      <c r="G95" t="s">
        <v>290</v>
      </c>
      <c r="H95" s="1">
        <v>475</v>
      </c>
      <c r="I95" s="1">
        <f t="shared" si="1"/>
        <v>47500</v>
      </c>
    </row>
    <row r="96" spans="1:16">
      <c r="A96" t="s">
        <v>291</v>
      </c>
      <c r="B96" t="s">
        <v>82</v>
      </c>
      <c r="C96" t="s">
        <v>292</v>
      </c>
      <c r="E96" t="s">
        <v>13</v>
      </c>
      <c r="F96">
        <v>100</v>
      </c>
      <c r="G96" t="s">
        <v>290</v>
      </c>
      <c r="H96" s="1">
        <v>246</v>
      </c>
      <c r="I96" s="1">
        <f t="shared" si="1"/>
        <v>24600</v>
      </c>
    </row>
  </sheetData>
  <autoFilter ref="A1:J96"/>
  <pageMargins left="0.75" right="0.75" top="1" bottom="1" header="0.5" footer="0.5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showOutlineSymbols="0" showWhiteSpace="0" topLeftCell="A60" workbookViewId="0">
      <selection activeCell="A100" sqref="A100"/>
    </sheetView>
  </sheetViews>
  <sheetFormatPr baseColWidth="10" defaultColWidth="8.7109375" defaultRowHeight="13" x14ac:dyDescent="0"/>
  <cols>
    <col min="1" max="1" width="7.42578125" bestFit="1" customWidth="1"/>
    <col min="2" max="2" width="9.7109375" bestFit="1" customWidth="1"/>
    <col min="3" max="3" width="49.28515625" bestFit="1" customWidth="1"/>
    <col min="4" max="4" width="4.140625" bestFit="1" customWidth="1"/>
    <col min="5" max="5" width="13" bestFit="1" customWidth="1"/>
    <col min="6" max="6" width="9.7109375" bestFit="1" customWidth="1"/>
    <col min="7" max="7" width="8.5703125" bestFit="1" customWidth="1"/>
    <col min="8" max="8" width="9.7109375" bestFit="1" customWidth="1"/>
    <col min="9" max="9" width="10.85546875" bestFit="1" customWidth="1"/>
    <col min="10" max="10" width="16.28515625" bestFit="1" customWidth="1"/>
    <col min="11" max="11" width="26.140625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294</v>
      </c>
    </row>
    <row r="2" spans="1:11">
      <c r="A2" t="s">
        <v>295</v>
      </c>
      <c r="B2" t="s">
        <v>296</v>
      </c>
      <c r="C2" t="s">
        <v>12</v>
      </c>
      <c r="E2" t="s">
        <v>13</v>
      </c>
      <c r="F2">
        <v>0</v>
      </c>
      <c r="H2">
        <v>0</v>
      </c>
      <c r="I2" t="s">
        <v>293</v>
      </c>
    </row>
    <row r="3" spans="1:11">
      <c r="A3" t="s">
        <v>297</v>
      </c>
      <c r="B3" t="s">
        <v>298</v>
      </c>
      <c r="C3" t="s">
        <v>16</v>
      </c>
      <c r="E3" t="s">
        <v>13</v>
      </c>
      <c r="F3">
        <v>124.6</v>
      </c>
      <c r="G3" t="s">
        <v>17</v>
      </c>
      <c r="H3">
        <v>0</v>
      </c>
      <c r="I3">
        <v>188140</v>
      </c>
      <c r="K3" t="s">
        <v>299</v>
      </c>
    </row>
    <row r="4" spans="1:11">
      <c r="A4" t="s">
        <v>300</v>
      </c>
      <c r="B4" t="s">
        <v>301</v>
      </c>
      <c r="C4" t="s">
        <v>20</v>
      </c>
      <c r="E4" t="s">
        <v>13</v>
      </c>
      <c r="F4">
        <v>36</v>
      </c>
      <c r="G4" t="s">
        <v>17</v>
      </c>
      <c r="H4">
        <v>0</v>
      </c>
      <c r="I4">
        <v>109550</v>
      </c>
      <c r="K4" t="s">
        <v>299</v>
      </c>
    </row>
    <row r="5" spans="1:11">
      <c r="A5" t="s">
        <v>302</v>
      </c>
      <c r="B5" t="s">
        <v>303</v>
      </c>
      <c r="C5" t="s">
        <v>23</v>
      </c>
      <c r="E5" t="s">
        <v>13</v>
      </c>
      <c r="F5">
        <v>61.9</v>
      </c>
      <c r="G5" t="s">
        <v>17</v>
      </c>
      <c r="H5">
        <v>0</v>
      </c>
      <c r="I5">
        <v>107000</v>
      </c>
      <c r="K5" t="s">
        <v>299</v>
      </c>
    </row>
    <row r="6" spans="1:11">
      <c r="A6" t="s">
        <v>304</v>
      </c>
      <c r="B6" t="s">
        <v>305</v>
      </c>
      <c r="C6" t="s">
        <v>26</v>
      </c>
      <c r="E6" t="s">
        <v>13</v>
      </c>
      <c r="F6">
        <v>5.7</v>
      </c>
      <c r="G6" t="s">
        <v>17</v>
      </c>
      <c r="H6">
        <v>0</v>
      </c>
      <c r="I6">
        <v>15060</v>
      </c>
      <c r="K6" t="s">
        <v>299</v>
      </c>
    </row>
    <row r="7" spans="1:11">
      <c r="A7" t="s">
        <v>306</v>
      </c>
      <c r="B7" t="s">
        <v>307</v>
      </c>
      <c r="C7" t="s">
        <v>29</v>
      </c>
      <c r="E7" t="s">
        <v>13</v>
      </c>
      <c r="F7">
        <v>23.2</v>
      </c>
      <c r="G7" t="s">
        <v>17</v>
      </c>
      <c r="H7">
        <v>0</v>
      </c>
      <c r="I7">
        <v>18960</v>
      </c>
      <c r="K7" t="s">
        <v>299</v>
      </c>
    </row>
    <row r="8" spans="1:11">
      <c r="A8" t="s">
        <v>308</v>
      </c>
      <c r="B8" t="s">
        <v>309</v>
      </c>
      <c r="C8" t="s">
        <v>32</v>
      </c>
      <c r="E8" t="s">
        <v>13</v>
      </c>
      <c r="F8">
        <v>0</v>
      </c>
      <c r="H8">
        <v>0</v>
      </c>
      <c r="I8" t="s">
        <v>293</v>
      </c>
    </row>
    <row r="9" spans="1:11">
      <c r="A9" t="s">
        <v>310</v>
      </c>
      <c r="B9" t="s">
        <v>311</v>
      </c>
      <c r="C9" t="s">
        <v>35</v>
      </c>
      <c r="E9" t="s">
        <v>13</v>
      </c>
      <c r="F9">
        <v>288.3</v>
      </c>
      <c r="G9" t="s">
        <v>17</v>
      </c>
      <c r="H9">
        <v>0</v>
      </c>
      <c r="I9">
        <v>135520</v>
      </c>
      <c r="K9" t="s">
        <v>299</v>
      </c>
    </row>
    <row r="10" spans="1:11">
      <c r="A10" t="s">
        <v>312</v>
      </c>
      <c r="B10" t="s">
        <v>313</v>
      </c>
      <c r="C10" t="s">
        <v>38</v>
      </c>
      <c r="E10" t="s">
        <v>13</v>
      </c>
      <c r="F10">
        <v>127.5</v>
      </c>
      <c r="G10" t="s">
        <v>17</v>
      </c>
      <c r="H10">
        <v>0</v>
      </c>
      <c r="I10">
        <v>70690</v>
      </c>
      <c r="K10" t="s">
        <v>299</v>
      </c>
    </row>
    <row r="11" spans="1:11">
      <c r="A11" t="s">
        <v>314</v>
      </c>
      <c r="B11" t="s">
        <v>315</v>
      </c>
      <c r="C11" t="s">
        <v>41</v>
      </c>
      <c r="E11" t="s">
        <v>13</v>
      </c>
      <c r="F11">
        <v>73.3</v>
      </c>
      <c r="G11" t="s">
        <v>17</v>
      </c>
      <c r="H11">
        <v>0</v>
      </c>
      <c r="I11">
        <v>53150</v>
      </c>
      <c r="K11" t="s">
        <v>299</v>
      </c>
    </row>
    <row r="12" spans="1:11">
      <c r="A12" t="s">
        <v>316</v>
      </c>
      <c r="B12" t="s">
        <v>317</v>
      </c>
      <c r="C12" t="s">
        <v>44</v>
      </c>
      <c r="E12" t="s">
        <v>13</v>
      </c>
      <c r="F12">
        <v>19.399999999999999</v>
      </c>
      <c r="G12" t="s">
        <v>17</v>
      </c>
      <c r="H12">
        <v>0</v>
      </c>
      <c r="I12">
        <v>15040</v>
      </c>
      <c r="K12" t="s">
        <v>299</v>
      </c>
    </row>
    <row r="13" spans="1:11">
      <c r="A13" t="s">
        <v>318</v>
      </c>
      <c r="B13" t="s">
        <v>319</v>
      </c>
      <c r="C13" t="s">
        <v>47</v>
      </c>
      <c r="E13" t="s">
        <v>13</v>
      </c>
      <c r="F13">
        <v>40.1</v>
      </c>
      <c r="G13" t="s">
        <v>17</v>
      </c>
      <c r="H13">
        <v>0</v>
      </c>
      <c r="I13">
        <v>19410</v>
      </c>
      <c r="K13" t="s">
        <v>299</v>
      </c>
    </row>
    <row r="14" spans="1:11">
      <c r="A14" t="s">
        <v>320</v>
      </c>
      <c r="B14" t="s">
        <v>321</v>
      </c>
      <c r="C14" t="s">
        <v>50</v>
      </c>
      <c r="E14" t="s">
        <v>13</v>
      </c>
      <c r="F14">
        <v>0</v>
      </c>
      <c r="H14">
        <v>0</v>
      </c>
      <c r="I14" t="s">
        <v>293</v>
      </c>
    </row>
    <row r="15" spans="1:11">
      <c r="A15" t="s">
        <v>322</v>
      </c>
      <c r="B15" t="s">
        <v>323</v>
      </c>
      <c r="C15" t="s">
        <v>53</v>
      </c>
      <c r="E15" t="s">
        <v>13</v>
      </c>
      <c r="F15">
        <v>19.8</v>
      </c>
      <c r="G15" t="s">
        <v>17</v>
      </c>
      <c r="H15">
        <v>0</v>
      </c>
      <c r="I15">
        <v>8880</v>
      </c>
      <c r="K15" t="s">
        <v>299</v>
      </c>
    </row>
    <row r="16" spans="1:11">
      <c r="A16" t="s">
        <v>324</v>
      </c>
      <c r="B16" t="s">
        <v>325</v>
      </c>
      <c r="C16" t="s">
        <v>56</v>
      </c>
      <c r="E16" t="s">
        <v>13</v>
      </c>
      <c r="F16">
        <v>0</v>
      </c>
      <c r="H16">
        <v>0</v>
      </c>
      <c r="I16" t="s">
        <v>293</v>
      </c>
    </row>
    <row r="17" spans="1:11">
      <c r="A17" t="s">
        <v>326</v>
      </c>
      <c r="B17" t="s">
        <v>327</v>
      </c>
      <c r="C17" t="s">
        <v>59</v>
      </c>
      <c r="E17" t="s">
        <v>13</v>
      </c>
      <c r="F17">
        <v>442.3</v>
      </c>
      <c r="G17" t="s">
        <v>17</v>
      </c>
      <c r="H17">
        <v>0</v>
      </c>
      <c r="I17">
        <v>306990</v>
      </c>
      <c r="K17" t="s">
        <v>328</v>
      </c>
    </row>
    <row r="18" spans="1:11">
      <c r="A18" t="s">
        <v>329</v>
      </c>
      <c r="B18" t="s">
        <v>330</v>
      </c>
      <c r="C18" t="s">
        <v>62</v>
      </c>
      <c r="E18" t="s">
        <v>13</v>
      </c>
      <c r="F18">
        <v>442.3</v>
      </c>
      <c r="G18" t="s">
        <v>17</v>
      </c>
      <c r="H18">
        <v>0</v>
      </c>
      <c r="I18">
        <v>168710</v>
      </c>
      <c r="K18" t="s">
        <v>331</v>
      </c>
    </row>
    <row r="19" spans="1:11">
      <c r="A19" t="s">
        <v>332</v>
      </c>
      <c r="B19" t="s">
        <v>333</v>
      </c>
      <c r="C19" t="s">
        <v>65</v>
      </c>
      <c r="E19" t="s">
        <v>13</v>
      </c>
      <c r="F19">
        <v>0</v>
      </c>
      <c r="H19">
        <v>0</v>
      </c>
      <c r="I19" t="s">
        <v>293</v>
      </c>
    </row>
    <row r="20" spans="1:11">
      <c r="A20" t="s">
        <v>334</v>
      </c>
      <c r="B20" t="s">
        <v>335</v>
      </c>
      <c r="C20" t="s">
        <v>68</v>
      </c>
      <c r="E20" t="s">
        <v>13</v>
      </c>
      <c r="F20">
        <v>9.1999999999999993</v>
      </c>
      <c r="G20" t="s">
        <v>17</v>
      </c>
      <c r="H20">
        <v>0</v>
      </c>
      <c r="I20">
        <v>4320</v>
      </c>
      <c r="K20" t="s">
        <v>299</v>
      </c>
    </row>
    <row r="21" spans="1:11">
      <c r="A21" t="s">
        <v>336</v>
      </c>
      <c r="B21" t="s">
        <v>337</v>
      </c>
      <c r="C21" t="s">
        <v>71</v>
      </c>
      <c r="E21" t="s">
        <v>13</v>
      </c>
      <c r="F21">
        <v>25.9</v>
      </c>
      <c r="G21" t="s">
        <v>17</v>
      </c>
      <c r="H21">
        <v>0</v>
      </c>
      <c r="I21">
        <v>10580</v>
      </c>
      <c r="K21" t="s">
        <v>299</v>
      </c>
    </row>
    <row r="22" spans="1:11">
      <c r="A22" t="s">
        <v>338</v>
      </c>
      <c r="B22" t="s">
        <v>339</v>
      </c>
      <c r="C22" t="s">
        <v>74</v>
      </c>
      <c r="E22" t="s">
        <v>13</v>
      </c>
      <c r="F22">
        <v>6</v>
      </c>
      <c r="G22" t="s">
        <v>75</v>
      </c>
      <c r="H22">
        <v>0</v>
      </c>
      <c r="I22">
        <v>26410</v>
      </c>
      <c r="K22" t="s">
        <v>340</v>
      </c>
    </row>
    <row r="23" spans="1:11">
      <c r="A23" t="s">
        <v>341</v>
      </c>
      <c r="B23" t="s">
        <v>342</v>
      </c>
      <c r="C23" t="s">
        <v>78</v>
      </c>
      <c r="E23" t="s">
        <v>13</v>
      </c>
      <c r="F23">
        <v>0</v>
      </c>
      <c r="H23">
        <v>0</v>
      </c>
      <c r="I23" t="s">
        <v>293</v>
      </c>
    </row>
    <row r="24" spans="1:11">
      <c r="A24" t="s">
        <v>343</v>
      </c>
      <c r="B24" t="s">
        <v>344</v>
      </c>
      <c r="C24" t="s">
        <v>81</v>
      </c>
      <c r="E24" t="s">
        <v>13</v>
      </c>
      <c r="F24">
        <v>19</v>
      </c>
      <c r="G24" t="s">
        <v>75</v>
      </c>
      <c r="H24">
        <v>0</v>
      </c>
      <c r="I24">
        <v>188930</v>
      </c>
      <c r="K24" t="s">
        <v>345</v>
      </c>
    </row>
    <row r="25" spans="1:11">
      <c r="A25" t="s">
        <v>346</v>
      </c>
      <c r="B25" t="s">
        <v>347</v>
      </c>
      <c r="C25" t="s">
        <v>84</v>
      </c>
      <c r="E25" t="s">
        <v>13</v>
      </c>
      <c r="F25">
        <v>1</v>
      </c>
      <c r="G25" t="s">
        <v>75</v>
      </c>
      <c r="H25">
        <v>0</v>
      </c>
      <c r="I25">
        <v>5030</v>
      </c>
      <c r="K25" t="s">
        <v>345</v>
      </c>
    </row>
    <row r="26" spans="1:11">
      <c r="A26" t="s">
        <v>348</v>
      </c>
      <c r="B26" t="s">
        <v>349</v>
      </c>
      <c r="C26" t="s">
        <v>87</v>
      </c>
      <c r="E26" t="s">
        <v>13</v>
      </c>
      <c r="F26">
        <v>13</v>
      </c>
      <c r="G26" t="s">
        <v>75</v>
      </c>
      <c r="H26">
        <v>0</v>
      </c>
      <c r="I26">
        <v>142310</v>
      </c>
      <c r="K26" t="s">
        <v>345</v>
      </c>
    </row>
    <row r="27" spans="1:11">
      <c r="A27" t="s">
        <v>350</v>
      </c>
      <c r="B27" t="s">
        <v>351</v>
      </c>
      <c r="C27" t="s">
        <v>90</v>
      </c>
      <c r="E27" t="s">
        <v>13</v>
      </c>
      <c r="F27">
        <v>2</v>
      </c>
      <c r="G27" t="s">
        <v>75</v>
      </c>
      <c r="H27">
        <v>0</v>
      </c>
      <c r="I27">
        <v>10800</v>
      </c>
      <c r="K27" t="s">
        <v>345</v>
      </c>
    </row>
    <row r="28" spans="1:11">
      <c r="A28" t="s">
        <v>352</v>
      </c>
      <c r="B28" t="s">
        <v>353</v>
      </c>
      <c r="C28" t="s">
        <v>93</v>
      </c>
      <c r="E28" t="s">
        <v>13</v>
      </c>
      <c r="F28">
        <v>10.199999999999999</v>
      </c>
      <c r="G28" t="s">
        <v>17</v>
      </c>
      <c r="H28">
        <v>0</v>
      </c>
      <c r="I28">
        <v>26410</v>
      </c>
      <c r="K28" t="s">
        <v>345</v>
      </c>
    </row>
    <row r="29" spans="1:11">
      <c r="A29" t="s">
        <v>354</v>
      </c>
      <c r="B29" t="s">
        <v>355</v>
      </c>
      <c r="C29" t="s">
        <v>96</v>
      </c>
      <c r="E29" t="s">
        <v>13</v>
      </c>
      <c r="F29">
        <v>6.4</v>
      </c>
      <c r="G29" t="s">
        <v>17</v>
      </c>
      <c r="H29">
        <v>0</v>
      </c>
      <c r="I29">
        <v>22030</v>
      </c>
      <c r="K29" t="s">
        <v>345</v>
      </c>
    </row>
    <row r="30" spans="1:11">
      <c r="A30" t="s">
        <v>356</v>
      </c>
      <c r="B30" t="s">
        <v>357</v>
      </c>
      <c r="C30" t="s">
        <v>99</v>
      </c>
      <c r="E30" t="s">
        <v>13</v>
      </c>
      <c r="F30">
        <v>2</v>
      </c>
      <c r="G30" t="s">
        <v>75</v>
      </c>
      <c r="H30">
        <v>0</v>
      </c>
      <c r="I30">
        <v>3710</v>
      </c>
      <c r="K30" t="s">
        <v>345</v>
      </c>
    </row>
    <row r="31" spans="1:11">
      <c r="A31" t="s">
        <v>358</v>
      </c>
      <c r="B31" t="s">
        <v>359</v>
      </c>
      <c r="C31" t="s">
        <v>102</v>
      </c>
      <c r="E31" t="s">
        <v>13</v>
      </c>
      <c r="F31">
        <v>1</v>
      </c>
      <c r="G31" t="s">
        <v>75</v>
      </c>
      <c r="H31">
        <v>0</v>
      </c>
      <c r="I31">
        <v>4510</v>
      </c>
      <c r="K31" t="s">
        <v>345</v>
      </c>
    </row>
    <row r="32" spans="1:11">
      <c r="A32" t="s">
        <v>360</v>
      </c>
      <c r="B32" t="s">
        <v>361</v>
      </c>
      <c r="C32" t="s">
        <v>105</v>
      </c>
      <c r="E32" t="s">
        <v>13</v>
      </c>
      <c r="F32">
        <v>1</v>
      </c>
      <c r="G32" t="s">
        <v>75</v>
      </c>
      <c r="H32">
        <v>0</v>
      </c>
      <c r="I32">
        <v>8740</v>
      </c>
      <c r="K32" t="s">
        <v>345</v>
      </c>
    </row>
    <row r="33" spans="1:11">
      <c r="A33" t="s">
        <v>362</v>
      </c>
      <c r="B33" t="s">
        <v>363</v>
      </c>
      <c r="C33" t="s">
        <v>108</v>
      </c>
      <c r="E33" t="s">
        <v>13</v>
      </c>
      <c r="F33">
        <v>5.7</v>
      </c>
      <c r="G33" t="s">
        <v>17</v>
      </c>
      <c r="H33">
        <v>0</v>
      </c>
      <c r="I33">
        <v>15810</v>
      </c>
      <c r="K33" t="s">
        <v>345</v>
      </c>
    </row>
    <row r="34" spans="1:11">
      <c r="A34" t="s">
        <v>364</v>
      </c>
      <c r="B34" t="s">
        <v>365</v>
      </c>
      <c r="C34" t="s">
        <v>111</v>
      </c>
      <c r="E34" t="s">
        <v>13</v>
      </c>
      <c r="F34">
        <v>0</v>
      </c>
      <c r="H34">
        <v>0</v>
      </c>
      <c r="I34" t="s">
        <v>293</v>
      </c>
    </row>
    <row r="35" spans="1:11">
      <c r="A35" t="s">
        <v>366</v>
      </c>
      <c r="B35" t="s">
        <v>367</v>
      </c>
      <c r="C35" t="s">
        <v>114</v>
      </c>
      <c r="E35" t="s">
        <v>13</v>
      </c>
      <c r="F35">
        <v>1</v>
      </c>
      <c r="G35" t="s">
        <v>115</v>
      </c>
      <c r="H35">
        <v>0</v>
      </c>
      <c r="I35">
        <v>94330</v>
      </c>
      <c r="K35" t="s">
        <v>368</v>
      </c>
    </row>
    <row r="36" spans="1:11">
      <c r="A36" t="s">
        <v>369</v>
      </c>
      <c r="B36" t="s">
        <v>370</v>
      </c>
      <c r="C36" t="s">
        <v>118</v>
      </c>
      <c r="E36" t="s">
        <v>13</v>
      </c>
      <c r="F36">
        <v>1</v>
      </c>
      <c r="G36" t="s">
        <v>115</v>
      </c>
      <c r="H36">
        <v>0</v>
      </c>
      <c r="I36">
        <v>53280</v>
      </c>
      <c r="K36" t="s">
        <v>368</v>
      </c>
    </row>
    <row r="37" spans="1:11">
      <c r="A37" t="s">
        <v>371</v>
      </c>
      <c r="B37" t="s">
        <v>372</v>
      </c>
      <c r="C37" t="s">
        <v>121</v>
      </c>
      <c r="E37" t="s">
        <v>13</v>
      </c>
      <c r="F37">
        <v>1</v>
      </c>
      <c r="G37" t="s">
        <v>115</v>
      </c>
      <c r="H37">
        <v>0</v>
      </c>
      <c r="I37">
        <v>52750</v>
      </c>
      <c r="K37" t="s">
        <v>368</v>
      </c>
    </row>
    <row r="38" spans="1:11">
      <c r="A38" t="s">
        <v>373</v>
      </c>
      <c r="B38" t="s">
        <v>374</v>
      </c>
      <c r="C38" t="s">
        <v>124</v>
      </c>
      <c r="E38" t="s">
        <v>13</v>
      </c>
      <c r="F38">
        <v>0</v>
      </c>
      <c r="H38">
        <v>0</v>
      </c>
      <c r="I38" t="s">
        <v>293</v>
      </c>
    </row>
    <row r="39" spans="1:11">
      <c r="A39" t="s">
        <v>375</v>
      </c>
      <c r="B39" t="s">
        <v>376</v>
      </c>
      <c r="C39" t="s">
        <v>127</v>
      </c>
      <c r="E39" t="s">
        <v>13</v>
      </c>
      <c r="F39">
        <v>6</v>
      </c>
      <c r="G39" t="s">
        <v>75</v>
      </c>
      <c r="H39">
        <v>0</v>
      </c>
      <c r="I39">
        <v>36900</v>
      </c>
      <c r="K39" t="s">
        <v>377</v>
      </c>
    </row>
    <row r="40" spans="1:11">
      <c r="A40" t="s">
        <v>378</v>
      </c>
      <c r="B40" t="s">
        <v>379</v>
      </c>
      <c r="C40" t="s">
        <v>130</v>
      </c>
      <c r="E40" t="s">
        <v>13</v>
      </c>
      <c r="F40">
        <v>2</v>
      </c>
      <c r="G40" t="s">
        <v>75</v>
      </c>
      <c r="H40">
        <v>0</v>
      </c>
      <c r="I40">
        <v>10280</v>
      </c>
      <c r="K40" t="s">
        <v>377</v>
      </c>
    </row>
    <row r="41" spans="1:11">
      <c r="A41" t="s">
        <v>380</v>
      </c>
      <c r="B41" t="s">
        <v>381</v>
      </c>
      <c r="C41" t="s">
        <v>133</v>
      </c>
      <c r="E41" t="s">
        <v>13</v>
      </c>
      <c r="F41">
        <v>2</v>
      </c>
      <c r="G41" t="s">
        <v>75</v>
      </c>
      <c r="H41">
        <v>0</v>
      </c>
      <c r="I41">
        <v>7960</v>
      </c>
      <c r="K41" t="s">
        <v>377</v>
      </c>
    </row>
    <row r="42" spans="1:11">
      <c r="A42" t="s">
        <v>382</v>
      </c>
      <c r="B42" t="s">
        <v>383</v>
      </c>
      <c r="C42" t="s">
        <v>136</v>
      </c>
      <c r="E42" t="s">
        <v>13</v>
      </c>
      <c r="F42">
        <v>2</v>
      </c>
      <c r="G42" t="s">
        <v>75</v>
      </c>
      <c r="H42">
        <v>0</v>
      </c>
      <c r="I42">
        <v>8030</v>
      </c>
      <c r="K42" t="s">
        <v>377</v>
      </c>
    </row>
    <row r="43" spans="1:11">
      <c r="A43" t="s">
        <v>384</v>
      </c>
      <c r="B43" t="s">
        <v>385</v>
      </c>
      <c r="C43" t="s">
        <v>139</v>
      </c>
      <c r="E43" t="s">
        <v>13</v>
      </c>
      <c r="F43">
        <v>1</v>
      </c>
      <c r="G43" t="s">
        <v>75</v>
      </c>
      <c r="H43">
        <v>0</v>
      </c>
      <c r="I43">
        <v>6500</v>
      </c>
      <c r="K43" t="s">
        <v>377</v>
      </c>
    </row>
    <row r="44" spans="1:11">
      <c r="A44" t="s">
        <v>386</v>
      </c>
      <c r="B44" t="s">
        <v>387</v>
      </c>
      <c r="C44" t="s">
        <v>142</v>
      </c>
      <c r="E44" t="s">
        <v>13</v>
      </c>
      <c r="F44">
        <v>3</v>
      </c>
      <c r="G44" t="s">
        <v>75</v>
      </c>
      <c r="H44">
        <v>0</v>
      </c>
      <c r="I44">
        <v>17600</v>
      </c>
      <c r="K44" t="s">
        <v>377</v>
      </c>
    </row>
    <row r="45" spans="1:11">
      <c r="A45" t="s">
        <v>388</v>
      </c>
      <c r="B45" t="s">
        <v>389</v>
      </c>
      <c r="C45" t="s">
        <v>145</v>
      </c>
      <c r="E45" t="s">
        <v>13</v>
      </c>
      <c r="F45">
        <v>1</v>
      </c>
      <c r="G45" t="s">
        <v>75</v>
      </c>
      <c r="H45">
        <v>0</v>
      </c>
      <c r="I45">
        <v>7110</v>
      </c>
      <c r="K45" t="s">
        <v>377</v>
      </c>
    </row>
    <row r="46" spans="1:11">
      <c r="A46" t="s">
        <v>390</v>
      </c>
      <c r="B46" t="s">
        <v>391</v>
      </c>
      <c r="C46" t="s">
        <v>148</v>
      </c>
      <c r="E46" t="s">
        <v>13</v>
      </c>
      <c r="F46">
        <v>1</v>
      </c>
      <c r="G46" t="s">
        <v>75</v>
      </c>
      <c r="H46">
        <v>0</v>
      </c>
      <c r="I46">
        <v>7260</v>
      </c>
      <c r="K46" t="s">
        <v>377</v>
      </c>
    </row>
    <row r="47" spans="1:11">
      <c r="A47" t="s">
        <v>392</v>
      </c>
      <c r="B47" t="s">
        <v>393</v>
      </c>
      <c r="C47" t="s">
        <v>151</v>
      </c>
      <c r="E47" t="s">
        <v>13</v>
      </c>
      <c r="F47">
        <v>1</v>
      </c>
      <c r="G47" t="s">
        <v>75</v>
      </c>
      <c r="H47">
        <v>0</v>
      </c>
      <c r="I47">
        <v>8150</v>
      </c>
      <c r="K47" t="s">
        <v>377</v>
      </c>
    </row>
    <row r="48" spans="1:11">
      <c r="A48" t="s">
        <v>394</v>
      </c>
      <c r="B48" t="s">
        <v>395</v>
      </c>
      <c r="C48" t="s">
        <v>154</v>
      </c>
      <c r="E48" t="s">
        <v>13</v>
      </c>
      <c r="F48">
        <v>5</v>
      </c>
      <c r="G48" t="s">
        <v>75</v>
      </c>
      <c r="H48">
        <v>0</v>
      </c>
      <c r="I48">
        <v>35180</v>
      </c>
      <c r="K48" t="s">
        <v>377</v>
      </c>
    </row>
    <row r="49" spans="1:11">
      <c r="A49" t="s">
        <v>396</v>
      </c>
      <c r="B49" t="s">
        <v>397</v>
      </c>
      <c r="C49" t="s">
        <v>157</v>
      </c>
      <c r="E49" t="s">
        <v>13</v>
      </c>
      <c r="F49">
        <v>2</v>
      </c>
      <c r="G49" t="s">
        <v>75</v>
      </c>
      <c r="H49">
        <v>0</v>
      </c>
      <c r="I49">
        <v>34860</v>
      </c>
      <c r="K49" t="s">
        <v>377</v>
      </c>
    </row>
    <row r="50" spans="1:11">
      <c r="A50" t="s">
        <v>398</v>
      </c>
      <c r="B50" t="s">
        <v>399</v>
      </c>
      <c r="C50" t="s">
        <v>160</v>
      </c>
      <c r="E50" t="s">
        <v>13</v>
      </c>
      <c r="F50">
        <v>1</v>
      </c>
      <c r="G50" t="s">
        <v>75</v>
      </c>
      <c r="H50">
        <v>0</v>
      </c>
      <c r="I50">
        <v>18170</v>
      </c>
      <c r="K50" t="s">
        <v>377</v>
      </c>
    </row>
    <row r="51" spans="1:11">
      <c r="A51" t="s">
        <v>400</v>
      </c>
      <c r="B51" t="s">
        <v>401</v>
      </c>
      <c r="C51" t="s">
        <v>163</v>
      </c>
      <c r="E51" t="s">
        <v>13</v>
      </c>
      <c r="F51">
        <v>0</v>
      </c>
      <c r="H51">
        <v>0</v>
      </c>
      <c r="I51" t="s">
        <v>293</v>
      </c>
    </row>
    <row r="52" spans="1:11">
      <c r="A52" t="s">
        <v>402</v>
      </c>
      <c r="B52" t="s">
        <v>403</v>
      </c>
      <c r="C52" t="s">
        <v>166</v>
      </c>
      <c r="E52" t="s">
        <v>13</v>
      </c>
      <c r="F52">
        <v>8</v>
      </c>
      <c r="G52" t="s">
        <v>75</v>
      </c>
      <c r="H52">
        <v>0</v>
      </c>
      <c r="I52">
        <v>269220</v>
      </c>
      <c r="K52" t="s">
        <v>377</v>
      </c>
    </row>
    <row r="53" spans="1:11">
      <c r="A53" t="s">
        <v>404</v>
      </c>
      <c r="B53" t="s">
        <v>405</v>
      </c>
      <c r="C53" t="s">
        <v>169</v>
      </c>
      <c r="E53" t="s">
        <v>13</v>
      </c>
      <c r="F53">
        <v>24</v>
      </c>
      <c r="G53" t="s">
        <v>17</v>
      </c>
      <c r="H53">
        <v>0</v>
      </c>
      <c r="I53">
        <v>126050</v>
      </c>
      <c r="K53" t="s">
        <v>377</v>
      </c>
    </row>
    <row r="54" spans="1:11">
      <c r="A54" t="s">
        <v>406</v>
      </c>
      <c r="B54" t="s">
        <v>407</v>
      </c>
      <c r="C54" t="s">
        <v>172</v>
      </c>
      <c r="E54" t="s">
        <v>13</v>
      </c>
      <c r="F54">
        <v>16.7</v>
      </c>
      <c r="G54" t="s">
        <v>17</v>
      </c>
      <c r="H54">
        <v>0</v>
      </c>
      <c r="I54">
        <v>80700</v>
      </c>
      <c r="K54" t="s">
        <v>377</v>
      </c>
    </row>
    <row r="55" spans="1:11">
      <c r="A55" t="s">
        <v>408</v>
      </c>
      <c r="B55" t="s">
        <v>409</v>
      </c>
      <c r="C55" t="s">
        <v>175</v>
      </c>
      <c r="E55" t="s">
        <v>13</v>
      </c>
      <c r="F55">
        <v>5.8</v>
      </c>
      <c r="G55" t="s">
        <v>17</v>
      </c>
      <c r="H55">
        <v>0</v>
      </c>
      <c r="I55">
        <v>68230</v>
      </c>
      <c r="K55" t="s">
        <v>377</v>
      </c>
    </row>
    <row r="56" spans="1:11">
      <c r="A56" t="s">
        <v>410</v>
      </c>
      <c r="B56" t="s">
        <v>411</v>
      </c>
      <c r="C56" t="s">
        <v>178</v>
      </c>
      <c r="E56" t="s">
        <v>13</v>
      </c>
      <c r="F56">
        <v>4.9000000000000004</v>
      </c>
      <c r="G56" t="s">
        <v>17</v>
      </c>
      <c r="H56">
        <v>0</v>
      </c>
      <c r="I56">
        <v>62730</v>
      </c>
      <c r="K56" t="s">
        <v>377</v>
      </c>
    </row>
    <row r="57" spans="1:11">
      <c r="A57" t="s">
        <v>412</v>
      </c>
      <c r="B57" t="s">
        <v>413</v>
      </c>
      <c r="C57" t="s">
        <v>181</v>
      </c>
      <c r="E57" t="s">
        <v>13</v>
      </c>
      <c r="F57">
        <v>0</v>
      </c>
      <c r="H57">
        <v>0</v>
      </c>
      <c r="I57" t="s">
        <v>293</v>
      </c>
    </row>
    <row r="58" spans="1:11">
      <c r="A58" t="s">
        <v>414</v>
      </c>
      <c r="B58" t="s">
        <v>415</v>
      </c>
      <c r="C58" t="s">
        <v>184</v>
      </c>
      <c r="E58" t="s">
        <v>13</v>
      </c>
      <c r="F58">
        <v>37.6</v>
      </c>
      <c r="G58" t="s">
        <v>17</v>
      </c>
      <c r="H58">
        <v>0</v>
      </c>
      <c r="I58">
        <v>83030</v>
      </c>
      <c r="K58" t="s">
        <v>416</v>
      </c>
    </row>
    <row r="59" spans="1:11">
      <c r="A59" t="s">
        <v>417</v>
      </c>
      <c r="B59" t="s">
        <v>418</v>
      </c>
      <c r="C59" t="s">
        <v>187</v>
      </c>
      <c r="E59" t="s">
        <v>13</v>
      </c>
      <c r="F59">
        <v>1</v>
      </c>
      <c r="G59" t="s">
        <v>115</v>
      </c>
      <c r="H59">
        <v>0</v>
      </c>
      <c r="I59">
        <v>13620</v>
      </c>
      <c r="K59" t="s">
        <v>368</v>
      </c>
    </row>
    <row r="60" spans="1:11">
      <c r="A60" t="s">
        <v>419</v>
      </c>
      <c r="B60" t="s">
        <v>420</v>
      </c>
      <c r="C60" t="s">
        <v>190</v>
      </c>
      <c r="E60" t="s">
        <v>13</v>
      </c>
      <c r="F60">
        <v>0</v>
      </c>
      <c r="H60">
        <v>0</v>
      </c>
      <c r="I60" t="s">
        <v>293</v>
      </c>
    </row>
    <row r="61" spans="1:11">
      <c r="A61" t="s">
        <v>421</v>
      </c>
      <c r="B61" t="s">
        <v>422</v>
      </c>
      <c r="C61" t="s">
        <v>193</v>
      </c>
      <c r="E61" t="s">
        <v>13</v>
      </c>
      <c r="F61">
        <v>190.5</v>
      </c>
      <c r="G61" t="s">
        <v>17</v>
      </c>
      <c r="H61">
        <v>0</v>
      </c>
      <c r="I61">
        <v>83300</v>
      </c>
      <c r="K61" t="s">
        <v>423</v>
      </c>
    </row>
    <row r="62" spans="1:11">
      <c r="A62" t="s">
        <v>424</v>
      </c>
      <c r="B62" t="s">
        <v>425</v>
      </c>
      <c r="C62" t="s">
        <v>196</v>
      </c>
      <c r="E62" t="s">
        <v>13</v>
      </c>
      <c r="F62">
        <v>10.8</v>
      </c>
      <c r="G62" t="s">
        <v>17</v>
      </c>
      <c r="H62">
        <v>0</v>
      </c>
      <c r="I62">
        <v>5190</v>
      </c>
      <c r="K62" t="s">
        <v>423</v>
      </c>
    </row>
    <row r="63" spans="1:11">
      <c r="A63" t="s">
        <v>426</v>
      </c>
      <c r="B63" t="s">
        <v>427</v>
      </c>
      <c r="C63" t="s">
        <v>199</v>
      </c>
      <c r="E63" t="s">
        <v>13</v>
      </c>
      <c r="F63">
        <v>69.599999999999994</v>
      </c>
      <c r="G63" t="s">
        <v>17</v>
      </c>
      <c r="H63">
        <v>0</v>
      </c>
      <c r="I63">
        <v>35390</v>
      </c>
      <c r="K63" t="s">
        <v>423</v>
      </c>
    </row>
    <row r="64" spans="1:11">
      <c r="A64" t="s">
        <v>428</v>
      </c>
      <c r="B64" t="s">
        <v>429</v>
      </c>
      <c r="C64" t="s">
        <v>202</v>
      </c>
      <c r="E64" t="s">
        <v>13</v>
      </c>
      <c r="F64">
        <v>0</v>
      </c>
      <c r="H64">
        <v>0</v>
      </c>
      <c r="I64" t="s">
        <v>293</v>
      </c>
    </row>
    <row r="65" spans="1:11">
      <c r="A65" t="s">
        <v>430</v>
      </c>
      <c r="B65" t="s">
        <v>431</v>
      </c>
      <c r="C65" t="s">
        <v>205</v>
      </c>
      <c r="E65" t="s">
        <v>13</v>
      </c>
      <c r="F65">
        <v>133.69999999999999</v>
      </c>
      <c r="G65" t="s">
        <v>17</v>
      </c>
      <c r="H65">
        <v>0</v>
      </c>
      <c r="I65">
        <v>53640</v>
      </c>
      <c r="K65" t="s">
        <v>423</v>
      </c>
    </row>
    <row r="66" spans="1:11">
      <c r="A66" t="s">
        <v>432</v>
      </c>
      <c r="B66" t="s">
        <v>433</v>
      </c>
      <c r="C66" t="s">
        <v>208</v>
      </c>
      <c r="E66" t="s">
        <v>13</v>
      </c>
      <c r="F66">
        <v>442.3</v>
      </c>
      <c r="G66" t="s">
        <v>17</v>
      </c>
      <c r="H66">
        <v>0</v>
      </c>
      <c r="I66">
        <v>100900</v>
      </c>
      <c r="K66" t="s">
        <v>328</v>
      </c>
    </row>
    <row r="67" spans="1:11">
      <c r="A67" t="s">
        <v>434</v>
      </c>
      <c r="B67" t="s">
        <v>435</v>
      </c>
      <c r="C67" t="s">
        <v>211</v>
      </c>
      <c r="E67" t="s">
        <v>13</v>
      </c>
      <c r="F67">
        <v>0</v>
      </c>
      <c r="H67">
        <v>0</v>
      </c>
      <c r="I67" t="s">
        <v>293</v>
      </c>
    </row>
    <row r="68" spans="1:11">
      <c r="A68" t="s">
        <v>436</v>
      </c>
      <c r="B68" t="s">
        <v>437</v>
      </c>
      <c r="C68" t="s">
        <v>214</v>
      </c>
      <c r="E68" t="s">
        <v>13</v>
      </c>
      <c r="F68">
        <v>6</v>
      </c>
      <c r="G68" t="s">
        <v>75</v>
      </c>
      <c r="H68">
        <v>0</v>
      </c>
      <c r="I68">
        <v>176760</v>
      </c>
      <c r="K68" t="s">
        <v>345</v>
      </c>
    </row>
    <row r="69" spans="1:11">
      <c r="A69" t="s">
        <v>438</v>
      </c>
      <c r="B69" t="s">
        <v>439</v>
      </c>
      <c r="C69" t="s">
        <v>217</v>
      </c>
      <c r="E69" t="s">
        <v>13</v>
      </c>
      <c r="F69">
        <v>1</v>
      </c>
      <c r="G69" t="s">
        <v>115</v>
      </c>
      <c r="H69">
        <v>0</v>
      </c>
      <c r="I69">
        <v>483650</v>
      </c>
      <c r="K69" t="s">
        <v>368</v>
      </c>
    </row>
    <row r="70" spans="1:11">
      <c r="A70" t="s">
        <v>440</v>
      </c>
      <c r="B70" t="s">
        <v>441</v>
      </c>
      <c r="C70" t="s">
        <v>220</v>
      </c>
      <c r="E70" t="s">
        <v>13</v>
      </c>
      <c r="F70">
        <v>0</v>
      </c>
      <c r="H70">
        <v>0</v>
      </c>
      <c r="I70" t="s">
        <v>293</v>
      </c>
    </row>
    <row r="71" spans="1:11">
      <c r="A71" t="s">
        <v>442</v>
      </c>
      <c r="B71" t="s">
        <v>443</v>
      </c>
      <c r="C71" t="s">
        <v>223</v>
      </c>
      <c r="E71" t="s">
        <v>13</v>
      </c>
      <c r="F71">
        <v>1</v>
      </c>
      <c r="G71" t="s">
        <v>115</v>
      </c>
      <c r="H71">
        <v>0</v>
      </c>
      <c r="I71">
        <v>29150</v>
      </c>
      <c r="K71" t="s">
        <v>368</v>
      </c>
    </row>
    <row r="72" spans="1:11">
      <c r="A72" t="s">
        <v>444</v>
      </c>
      <c r="B72" t="s">
        <v>445</v>
      </c>
      <c r="C72" t="s">
        <v>226</v>
      </c>
      <c r="E72" t="s">
        <v>13</v>
      </c>
      <c r="F72">
        <v>0</v>
      </c>
      <c r="H72">
        <v>0</v>
      </c>
      <c r="I72" t="s">
        <v>293</v>
      </c>
    </row>
    <row r="73" spans="1:11">
      <c r="A73" t="s">
        <v>446</v>
      </c>
      <c r="B73" t="s">
        <v>447</v>
      </c>
      <c r="C73" t="s">
        <v>229</v>
      </c>
      <c r="E73" t="s">
        <v>13</v>
      </c>
      <c r="F73">
        <v>1</v>
      </c>
      <c r="G73" t="s">
        <v>115</v>
      </c>
      <c r="H73">
        <v>0</v>
      </c>
      <c r="I73">
        <v>21460</v>
      </c>
      <c r="K73" t="s">
        <v>368</v>
      </c>
    </row>
    <row r="74" spans="1:11">
      <c r="A74" t="s">
        <v>448</v>
      </c>
      <c r="B74" t="s">
        <v>449</v>
      </c>
      <c r="C74" t="s">
        <v>232</v>
      </c>
      <c r="E74" t="s">
        <v>13</v>
      </c>
      <c r="F74">
        <v>1</v>
      </c>
      <c r="G74" t="s">
        <v>115</v>
      </c>
      <c r="H74">
        <v>0</v>
      </c>
      <c r="I74">
        <v>20270</v>
      </c>
      <c r="K74" t="s">
        <v>368</v>
      </c>
    </row>
    <row r="75" spans="1:11">
      <c r="A75" t="s">
        <v>450</v>
      </c>
      <c r="B75" t="s">
        <v>451</v>
      </c>
      <c r="C75" t="s">
        <v>235</v>
      </c>
      <c r="E75" t="s">
        <v>13</v>
      </c>
      <c r="F75">
        <v>1</v>
      </c>
      <c r="G75" t="s">
        <v>115</v>
      </c>
      <c r="H75">
        <v>0</v>
      </c>
      <c r="I75">
        <v>36830</v>
      </c>
      <c r="K75" t="s">
        <v>368</v>
      </c>
    </row>
    <row r="76" spans="1:11">
      <c r="A76" t="s">
        <v>452</v>
      </c>
      <c r="B76" t="s">
        <v>453</v>
      </c>
      <c r="C76" t="s">
        <v>238</v>
      </c>
      <c r="E76" t="s">
        <v>13</v>
      </c>
      <c r="F76">
        <v>0</v>
      </c>
      <c r="H76">
        <v>0</v>
      </c>
      <c r="I76" t="s">
        <v>293</v>
      </c>
    </row>
    <row r="77" spans="1:11">
      <c r="A77" t="s">
        <v>454</v>
      </c>
      <c r="B77" t="s">
        <v>455</v>
      </c>
      <c r="C77" t="s">
        <v>241</v>
      </c>
      <c r="E77" t="s">
        <v>13</v>
      </c>
      <c r="F77">
        <v>11</v>
      </c>
      <c r="G77" t="s">
        <v>17</v>
      </c>
      <c r="H77">
        <v>0</v>
      </c>
      <c r="I77">
        <v>10650</v>
      </c>
      <c r="K77" t="s">
        <v>456</v>
      </c>
    </row>
    <row r="78" spans="1:11">
      <c r="A78" t="s">
        <v>457</v>
      </c>
      <c r="B78" t="s">
        <v>455</v>
      </c>
      <c r="C78" t="s">
        <v>243</v>
      </c>
      <c r="E78" t="s">
        <v>13</v>
      </c>
      <c r="F78">
        <v>75</v>
      </c>
      <c r="G78" t="s">
        <v>17</v>
      </c>
      <c r="H78">
        <v>0</v>
      </c>
      <c r="I78">
        <v>72600</v>
      </c>
      <c r="K78" t="s">
        <v>456</v>
      </c>
    </row>
    <row r="79" spans="1:11">
      <c r="A79" t="s">
        <v>458</v>
      </c>
      <c r="B79" t="s">
        <v>455</v>
      </c>
      <c r="C79" t="s">
        <v>245</v>
      </c>
      <c r="E79" t="s">
        <v>13</v>
      </c>
      <c r="F79">
        <v>8</v>
      </c>
      <c r="G79" t="s">
        <v>17</v>
      </c>
      <c r="H79">
        <v>0</v>
      </c>
      <c r="I79">
        <v>7740</v>
      </c>
      <c r="K79" t="s">
        <v>456</v>
      </c>
    </row>
    <row r="80" spans="1:11">
      <c r="A80" t="s">
        <v>459</v>
      </c>
      <c r="B80" t="s">
        <v>460</v>
      </c>
      <c r="C80" t="s">
        <v>248</v>
      </c>
      <c r="E80" t="s">
        <v>13</v>
      </c>
      <c r="F80">
        <v>0</v>
      </c>
      <c r="H80">
        <v>0</v>
      </c>
      <c r="I80" t="s">
        <v>293</v>
      </c>
    </row>
    <row r="81" spans="1:11">
      <c r="A81" t="s">
        <v>461</v>
      </c>
      <c r="B81" t="s">
        <v>462</v>
      </c>
      <c r="C81" t="s">
        <v>251</v>
      </c>
      <c r="E81" t="s">
        <v>13</v>
      </c>
      <c r="F81">
        <v>248.5</v>
      </c>
      <c r="G81" t="s">
        <v>17</v>
      </c>
      <c r="H81">
        <v>0</v>
      </c>
      <c r="I81">
        <v>70520</v>
      </c>
      <c r="K81" t="s">
        <v>456</v>
      </c>
    </row>
    <row r="82" spans="1:11">
      <c r="A82" t="s">
        <v>463</v>
      </c>
      <c r="B82" t="s">
        <v>464</v>
      </c>
      <c r="C82" t="s">
        <v>254</v>
      </c>
      <c r="E82" t="s">
        <v>13</v>
      </c>
      <c r="F82">
        <v>69.8</v>
      </c>
      <c r="G82" t="s">
        <v>17</v>
      </c>
      <c r="H82">
        <v>0</v>
      </c>
      <c r="I82">
        <v>26490</v>
      </c>
      <c r="K82" t="s">
        <v>456</v>
      </c>
    </row>
    <row r="83" spans="1:11">
      <c r="A83" t="s">
        <v>465</v>
      </c>
      <c r="B83" t="s">
        <v>466</v>
      </c>
      <c r="C83" t="s">
        <v>257</v>
      </c>
      <c r="E83" t="s">
        <v>13</v>
      </c>
      <c r="F83">
        <v>2</v>
      </c>
      <c r="G83" t="s">
        <v>75</v>
      </c>
      <c r="H83">
        <v>0</v>
      </c>
      <c r="I83">
        <v>12870</v>
      </c>
      <c r="K83" t="s">
        <v>456</v>
      </c>
    </row>
    <row r="84" spans="1:11">
      <c r="A84" t="s">
        <v>467</v>
      </c>
      <c r="B84" t="s">
        <v>460</v>
      </c>
      <c r="C84" t="s">
        <v>259</v>
      </c>
      <c r="E84" t="s">
        <v>13</v>
      </c>
      <c r="F84">
        <v>0</v>
      </c>
      <c r="H84">
        <v>0</v>
      </c>
      <c r="I84" t="s">
        <v>293</v>
      </c>
    </row>
    <row r="85" spans="1:11">
      <c r="A85" t="s">
        <v>468</v>
      </c>
      <c r="B85" t="s">
        <v>469</v>
      </c>
      <c r="C85" t="s">
        <v>262</v>
      </c>
      <c r="E85" t="s">
        <v>13</v>
      </c>
      <c r="F85">
        <v>172.4</v>
      </c>
      <c r="G85" t="s">
        <v>17</v>
      </c>
      <c r="H85">
        <v>0</v>
      </c>
      <c r="I85">
        <v>96720</v>
      </c>
      <c r="K85" t="s">
        <v>456</v>
      </c>
    </row>
    <row r="86" spans="1:11">
      <c r="A86" t="s">
        <v>470</v>
      </c>
      <c r="B86" t="s">
        <v>460</v>
      </c>
      <c r="C86" t="s">
        <v>264</v>
      </c>
      <c r="E86" t="s">
        <v>13</v>
      </c>
      <c r="F86">
        <v>0</v>
      </c>
      <c r="H86">
        <v>0</v>
      </c>
      <c r="I86" t="s">
        <v>293</v>
      </c>
    </row>
    <row r="87" spans="1:11">
      <c r="A87" t="s">
        <v>471</v>
      </c>
      <c r="B87" t="s">
        <v>472</v>
      </c>
      <c r="C87" t="s">
        <v>267</v>
      </c>
      <c r="E87" t="s">
        <v>13</v>
      </c>
      <c r="F87">
        <v>9.8000000000000007</v>
      </c>
      <c r="G87" t="s">
        <v>17</v>
      </c>
      <c r="H87">
        <v>0</v>
      </c>
      <c r="I87">
        <v>9700</v>
      </c>
      <c r="K87" t="s">
        <v>456</v>
      </c>
    </row>
    <row r="88" spans="1:11">
      <c r="A88" t="s">
        <v>473</v>
      </c>
      <c r="B88" t="s">
        <v>474</v>
      </c>
      <c r="C88" t="s">
        <v>270</v>
      </c>
      <c r="E88" t="s">
        <v>13</v>
      </c>
      <c r="F88">
        <v>0</v>
      </c>
      <c r="H88">
        <v>0</v>
      </c>
      <c r="I88" t="s">
        <v>293</v>
      </c>
    </row>
    <row r="89" spans="1:11">
      <c r="A89" t="s">
        <v>475</v>
      </c>
      <c r="B89" t="s">
        <v>476</v>
      </c>
      <c r="C89" t="s">
        <v>273</v>
      </c>
      <c r="E89" t="s">
        <v>13</v>
      </c>
      <c r="F89">
        <v>450.7</v>
      </c>
      <c r="G89" t="s">
        <v>17</v>
      </c>
      <c r="H89">
        <v>0</v>
      </c>
      <c r="I89">
        <v>136740</v>
      </c>
      <c r="K89" t="s">
        <v>331</v>
      </c>
    </row>
    <row r="90" spans="1:11">
      <c r="A90" t="s">
        <v>477</v>
      </c>
      <c r="B90" t="s">
        <v>478</v>
      </c>
      <c r="C90" t="s">
        <v>276</v>
      </c>
      <c r="E90" t="s">
        <v>13</v>
      </c>
      <c r="F90">
        <v>0</v>
      </c>
      <c r="H90">
        <v>0</v>
      </c>
      <c r="I90" t="s">
        <v>293</v>
      </c>
    </row>
    <row r="91" spans="1:11">
      <c r="A91" t="s">
        <v>479</v>
      </c>
      <c r="B91" t="s">
        <v>480</v>
      </c>
      <c r="C91" t="s">
        <v>279</v>
      </c>
      <c r="E91" t="s">
        <v>13</v>
      </c>
      <c r="F91">
        <v>1</v>
      </c>
      <c r="G91" t="s">
        <v>115</v>
      </c>
      <c r="H91">
        <v>0</v>
      </c>
      <c r="I91">
        <v>25560</v>
      </c>
    </row>
    <row r="92" spans="1:11">
      <c r="A92" t="s">
        <v>481</v>
      </c>
      <c r="B92" t="s">
        <v>482</v>
      </c>
      <c r="C92" t="s">
        <v>282</v>
      </c>
      <c r="E92" t="s">
        <v>13</v>
      </c>
      <c r="F92">
        <v>1</v>
      </c>
      <c r="G92" t="s">
        <v>115</v>
      </c>
      <c r="H92">
        <v>0</v>
      </c>
      <c r="I92">
        <v>7810</v>
      </c>
    </row>
    <row r="93" spans="1:11">
      <c r="A93" t="s">
        <v>483</v>
      </c>
      <c r="B93" t="s">
        <v>484</v>
      </c>
      <c r="C93" t="s">
        <v>285</v>
      </c>
      <c r="E93" t="s">
        <v>13</v>
      </c>
      <c r="F93">
        <v>1</v>
      </c>
      <c r="G93" t="s">
        <v>115</v>
      </c>
      <c r="H93">
        <v>0</v>
      </c>
      <c r="I93">
        <v>7590</v>
      </c>
    </row>
    <row r="94" spans="1:11">
      <c r="A94" t="s">
        <v>485</v>
      </c>
      <c r="B94" t="s">
        <v>76</v>
      </c>
      <c r="C94" t="s">
        <v>287</v>
      </c>
      <c r="E94" t="s">
        <v>13</v>
      </c>
      <c r="F94">
        <v>0</v>
      </c>
      <c r="H94">
        <v>0</v>
      </c>
      <c r="I94" t="s">
        <v>293</v>
      </c>
    </row>
    <row r="95" spans="1:11">
      <c r="A95" t="s">
        <v>486</v>
      </c>
      <c r="B95" t="s">
        <v>79</v>
      </c>
      <c r="C95" t="s">
        <v>289</v>
      </c>
      <c r="E95" t="s">
        <v>13</v>
      </c>
      <c r="F95">
        <v>100</v>
      </c>
      <c r="G95" t="s">
        <v>290</v>
      </c>
      <c r="H95">
        <v>0</v>
      </c>
      <c r="I95">
        <v>38500</v>
      </c>
    </row>
    <row r="96" spans="1:11">
      <c r="A96" t="s">
        <v>487</v>
      </c>
      <c r="B96" t="s">
        <v>82</v>
      </c>
      <c r="C96" t="s">
        <v>292</v>
      </c>
      <c r="E96" t="s">
        <v>13</v>
      </c>
      <c r="F96">
        <v>100</v>
      </c>
      <c r="G96" t="s">
        <v>290</v>
      </c>
      <c r="H96">
        <v>0</v>
      </c>
      <c r="I96">
        <v>24000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Export</vt:lpstr>
      <vt:lpstr>Udfyldt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Tore Hvidegaard</cp:lastModifiedBy>
  <dcterms:created xsi:type="dcterms:W3CDTF">2016-09-15T15:41:10Z</dcterms:created>
  <dcterms:modified xsi:type="dcterms:W3CDTF">2016-09-15T21:20:01Z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2016-09-15T15:19:12Z</dcterms:created>
  <cp:revision>0</cp:revision>
</cp:coreProperties>
</file>